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30" windowHeight="7010"/>
  </bookViews>
  <sheets>
    <sheet name="Summary" sheetId="8" r:id="rId1"/>
    <sheet name="WP" sheetId="1" r:id="rId2"/>
  </sheets>
  <externalReferences>
    <externalReference r:id="rId7"/>
  </externalReferences>
  <definedNames>
    <definedName name="_xlnm._FilterDatabase" localSheetId="1" hidden="1">WP!$A$4:$P$50</definedName>
    <definedName name="InputBWClassesRange">'[1]Create CA TCL'!$E$5,'[1]Create CA TCL'!$H$5,'[1]Create CA TCL'!$K$5,'[1]Create CA TCL'!$N$5,'[1]Create CA TCL'!$Q$5,'[1]Create CA TCL'!$E$8,'[1]Create CA TCL'!$H$8,'[1]Create CA TCL'!$K$8</definedName>
    <definedName name="ShowAllRange">[1]Data!#REF!</definedName>
  </definedNames>
  <calcPr calcId="144525"/>
</workbook>
</file>

<file path=xl/comments1.xml><?xml version="1.0" encoding="utf-8"?>
<comments xmlns="http://schemas.openxmlformats.org/spreadsheetml/2006/main">
  <authors>
    <author>Ericsson user</author>
  </authors>
  <commentList>
    <comment ref="A4"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4" authorId="0">
      <text>
        <r>
          <rPr>
            <sz val="9"/>
            <rFont val="Tahoma"/>
            <charset val="134"/>
          </rPr>
          <t xml:space="preserve"> Y = the WP Pitem is a test case.</t>
        </r>
      </text>
    </comment>
    <comment ref="L4" authorId="0">
      <text>
        <r>
          <rPr>
            <sz val="9"/>
            <rFont val="Tahoma"/>
            <charset val="134"/>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<sst xmlns="http://schemas.openxmlformats.org/spreadsheetml/2006/main" count="354" uniqueCount="186">
  <si>
    <t>Work plan summary:</t>
  </si>
  <si>
    <t>Completion</t>
  </si>
  <si>
    <t>FR1</t>
  </si>
  <si>
    <t>FR2</t>
  </si>
  <si>
    <t>FR1+FR2</t>
  </si>
  <si>
    <t>NSA Option 4 (NE-DC)</t>
  </si>
  <si>
    <t>N/A for Rel-15</t>
  </si>
  <si>
    <t>Test case statistics</t>
  </si>
  <si>
    <t>Number of 
test cases 
applicable for FR1</t>
  </si>
  <si>
    <t>Number of 
test cases 
applicable for FR2</t>
  </si>
  <si>
    <t>Number of 
FR1+FR2 specific 
test cases</t>
  </si>
  <si>
    <t>Overall</t>
  </si>
  <si>
    <t>Completed</t>
  </si>
  <si>
    <t>WP Title:</t>
  </si>
  <si>
    <t>Rel-15 5GS NE-DC Maintenance Workplan for protocol testing</t>
  </si>
  <si>
    <t>See note 1</t>
  </si>
  <si>
    <t xml:space="preserve">End of work plan columns.  Note! Do not remove this column. </t>
  </si>
  <si>
    <t>WP Scope:</t>
  </si>
  <si>
    <r>
      <rPr>
        <sz val="12"/>
        <color theme="1"/>
        <rFont val="等线"/>
        <charset val="134"/>
        <scheme val="minor"/>
      </rPr>
      <t xml:space="preserve">This work plan section covers NE-DC protocol test cases to be completed under maintenace and WI codes: TEI15_Test, 5GS_NR_LTE-UEConTest. 
</t>
    </r>
    <r>
      <rPr>
        <b/>
        <sz val="12"/>
        <color rgb="FFFF0000"/>
        <rFont val="等线"/>
        <charset val="134"/>
        <scheme val="minor"/>
      </rPr>
      <t>Note 1: NE-DC in Rel-15 is limited to FR1. FR2 and FR1+FR2 column is included to indicate the status for configurations introduced after Rel-.15.</t>
    </r>
  </si>
  <si>
    <t>WP Resp:</t>
  </si>
  <si>
    <t>Danni Song, CMCC</t>
  </si>
  <si>
    <t>songdan@chinamobile.com</t>
  </si>
  <si>
    <t>NE-DC</t>
  </si>
  <si>
    <t>WP Item ID</t>
  </si>
  <si>
    <t>Is test case</t>
  </si>
  <si>
    <t>TS</t>
  </si>
  <si>
    <t>Clause</t>
  </si>
  <si>
    <t>Title</t>
  </si>
  <si>
    <t>Test purpose / Task</t>
  </si>
  <si>
    <t>Company</t>
  </si>
  <si>
    <t>Target</t>
  </si>
  <si>
    <t>TDOC(s)</t>
  </si>
  <si>
    <t>Comments</t>
  </si>
  <si>
    <t>Outstanding issues</t>
  </si>
  <si>
    <t>Weight</t>
  </si>
  <si>
    <t>Start of work plan items.  Note! Do not remove this row. Introduce new work plan rows/items below this row.</t>
  </si>
  <si>
    <t>RRC</t>
  </si>
  <si>
    <t>UE Capability</t>
  </si>
  <si>
    <t/>
  </si>
  <si>
    <t>38.523-1</t>
  </si>
  <si>
    <t>8.2.1</t>
  </si>
  <si>
    <t>New sub-clause</t>
  </si>
  <si>
    <t>8.2.1.1</t>
  </si>
  <si>
    <t>UE capability transfer / Success</t>
  </si>
  <si>
    <t>Y</t>
  </si>
  <si>
    <t>8.2.1.1.2</t>
  </si>
  <si>
    <t>UE capability transfer / Success / NE-DC</t>
  </si>
  <si>
    <t>TF160</t>
  </si>
  <si>
    <t>RAN5#99 (May-23)</t>
  </si>
  <si>
    <t>R5-232204</t>
  </si>
  <si>
    <t>RRC Connection Reconfiguration / Radio Bearer Addition, Modification and Release</t>
  </si>
  <si>
    <t>8.2.2.2.3</t>
  </si>
  <si>
    <t>Split SRB Establishment and Release / NE-DC</t>
  </si>
  <si>
    <t>**** TP1: [TS 38,331:FFS; TS 36,331:FFS]
WITH: UE in NR RRC_CONNECTED state with NE-DC
WHEN:  UE receives an RRCReconfiguration message on SRB1 to configure split SRB1 and split SRB2 with PDCP duplication activated
THEN:  UE configures the split SRBs and sends an RRCReconfigurationComplete message on split SRB1 with the PDCP PDU duplicated on the MCG and SCG path
**** TP2: [TS 38,331:FFS; TS 36,331:FFS]
WITH: UE in NR RRC_CONNECTED state with NE-DC and split SRB configured
WHEN:  UE receives an RRCReconfiguration message on split SRB1 over the SCG path to release split SRB1 and split SRB2
THEN:  UE releases split SRB1 and split SRB2 and sends an RRCReconfigurationComplete message on SRB1 over the MCG path
**** TP3: [TS 38,331:FFS; TS 36,331:FFS]
WITH: UE in NR RRC_CONNECTED state in NE-DC mode with split SRB1 and split SRB2 configured with PDCP duplication
WHEN:  UE receives a CounterCheck on split SRB1 over the SCG path
THEN:  UE replies with CounterCheckResponse on split SRB1 duplicated on the MCG and SCG path
**** TP4: [TS 38,331:FFS; TS 36,331:FFS]
WITH: UE in NR RRC_CONNECTED state in NE-DC mode with split SRB1 and split SRB2 configured with PDCP duplication
WHEN:  UE receives a IDENTITY REQUEST on split SRB2 over the SCG path
THEN:  UE replies with IDENTITY RESPONSE on split SRB2 duplicated on the MCG and SCG path</t>
  </si>
  <si>
    <t>ZTE</t>
  </si>
  <si>
    <t>RAN5#97 (Nov-22)</t>
  </si>
  <si>
    <t>R5-224048
R5-227053</t>
  </si>
  <si>
    <t>FR2 Power levels issue</t>
  </si>
  <si>
    <t>8.2.2.5.3</t>
  </si>
  <si>
    <t>PSCell addition, modification and release / Split DRB / NE-DC</t>
  </si>
  <si>
    <t>**** TP1: [TS 38,331:FFS; TS 36,331:FFS]
WITH: UE in NR RRC_CONNECTED state
WHEN:  UE receives an RRCReconfiguration message to add EUTRA PSCell with Split DRB
THEN:  UE configures the PSCell and sends an RRCReconfigurationComplete message
**** TP2: [TS 38,331:FFS; TS 36,331:FFS]
WITH: UE in NR RRC_CONNECTED state with NE-DC
WHEN:  UE receives an RRCReconfiguration message to modify Split DRB
THEN:  UE reconfigures the Split DRB and sends an RRCReconfigurationComplete message
**** TP3: [TS 38,331:FFS; TS 36,331:FFS]
WITH: UE in NR RRC_CONNECTED state with NE-DC
WHEN:  UE receives an RRCReconfiguration message to release EUTRA PSCell with Split DRB
THEN:  UE releases the PSCell and Split DRB and sends an RRCReconfigurationComplete message</t>
  </si>
  <si>
    <t>CMCC</t>
  </si>
  <si>
    <t>R5-217814
R5-224577</t>
  </si>
  <si>
    <t>8.2.2.7.3</t>
  </si>
  <si>
    <t>Bearer Modification / Handling for bearer type change without security key change / NE-DC</t>
  </si>
  <si>
    <t>**** TP1: [TS 38,331:FFS; TS 36,331:FFS; TS 37.340:FFS]
WITH: UE in NR RRC_CONNECTED state with NE-DC with SCG
WHEN:  UE receives an RRCReconfiguration message to modify SCG DRB to Split DRB
THEN:  UE reconfigures the DRB and sends an RRCReconfigurationComplete message
**** TP2: [TS 38,331:FFS; TS 36,331:FFS; TS 37.340:FFS]
WITH: UE in NR RRC_CONNECTED state with NE-DC with Split DRB
WHEN:  UE receives an RRCReconfiguration message to modify Split DRB to MCG DRB
THEN:  UE reconfigures the DRB and sends an RRCReconfigurationComplete message
**** TP3: [TS 38,331:FFS; TS 36,331:FFS; TS 37.340:FFS]
WITH: UE in NR RRC_CONNECTED state with NE-DC and MCG DRB
WHEN:  UE receives an RRCReconfiguration message to modify MCG DRB to Split DRB
THEN:  UE reconfigures the DRB and sends an RRCReconfigurationComplete message
**** TP4: [TS 38,331:FFS; TS 36,331:FFS; TS 37.340:FFS]
WITH: UE in NR RRC_CONNECTED state with NE-DC with Split DRB
WHEN:  UE receives an RRCReconfiguration message to modify Split DRB to SCG DRB
THEN:  UE reconfigures the DRB and sends an RRCReconfigurationComplete message
**** TP5: [TS 38,331:FFS; TS 36,331:FFS; TS 37.340:FFS]
WITH: UE in NR RRC_CONNECTED state with NE-DC with SCG
WHEN:  UE receives an RRCReconfiguration message to modify SCG DRB to MCG DRB
THEN:  UE reconfigures the DRB and sends an RRCReconfigurationComplete message
**** TP6: [TS 38,331:FFS; TS 36,331:FFS; TS 37.340:FFS]
WITH: UE in NR RRC_CONNECTED state with NE-DC and MCG DRB
WHEN:  UE receives an RRCReconfiguration message to modify MCG DRB to SCG DRB
THEN:  UE reconfigures the DRB and sends an RRCReconfigurationComplete message</t>
  </si>
  <si>
    <r>
      <rPr>
        <sz val="10"/>
        <rFont val="等线"/>
        <charset val="134"/>
        <scheme val="minor"/>
      </rPr>
      <t>R5-225394
R5-227054</t>
    </r>
    <r>
      <rPr>
        <sz val="10"/>
        <color rgb="FFFF0000"/>
        <rFont val="等线"/>
        <charset val="134"/>
        <scheme val="minor"/>
      </rPr>
      <t>, R5-233329</t>
    </r>
  </si>
  <si>
    <t>8.2.2.8.3</t>
  </si>
  <si>
    <t>Bearer Modification / Handling for bearer type change with security key change / NE-DC</t>
  </si>
  <si>
    <t>**** TP1: [TS 38,331:FFS; TS 36,331:FFS; TS 37.340:FFS]
WITH: UE in NR RRC_CONNECTED state with NE-DC and SCG
WHEN:  UE receives an RRCReconfiguration message to modify the SN terminated SCG DRB to MN terminated SCG DRB with security key change to kgNB
THEN:  UE reconfigures the DRB and sends an RRCReconfigurationComplete message
**** TP2: [TS 38,331:FFS; TS 36,331:FFS; TS 37.340:FFS]
WITH: UE in NR RRC_CONNECTED state with NE-DC, and and MN terminated SCG DRB established with security key kgNB
WHEN:  UE receives an RRCReconfiguration message to modify the MN terminated SCG DRB to SN terminated Split DRB with security key change to s-KeNB
THEN:  UE reconfigures the DRB and sends an RRCReconfigurationComplete message
**** TP3: [TS 38,331:FFS; TS 36,331:FFS; TS 37.340:FFS]
WITH: UE in NR RRC_CONNECTED state with NE-DC, and SN terminated Split DRB established with security key s-KeNB
WHEN:  UE receives an RRCCReconfiguration message to modify the SN terminated Split DRB to MN terminated Split DRB with security key change to kgNB
THEN:  UE reconfigures the DRB and sends an RRCReconfigurationComplete message
**** TP4: [TS 38,331:FFS; TS 36,331:FFS; TS 37.340:FFS]
WITH: UE in NR RRC_CONNECTED state with NE-DC, and, and MN terminated Split DRB established with security key kgNB
WHEN:  UE receives an RRCReconfiguration message to modify the MN terminated Split DRB to SN terminated MCG DRB with security key change to s-KeNB
THEN:  UE reconfigures the DRB and sends an RRCReconfigurationComplete message
**** TP5: [TS 38,331:FFS; TS 36,331:FFS; TS 37.340:FFS]
WITH: UE in NR RRC_CONNECTED state with NE-DC, and, and SN terminated MCG DRB established with security key s-keNB
WHEN:  UE receives an RRCReconfiguration message to modify the SN terminated MCG DRB to MN terminated MCG DRB with security key change to kgNB
THEN:  UE reconfigures the DRB and sends an RRCReconfigurationComplete message
**** TP6: [TS 38,331:FFS; TS 36,331:FFS; TS 37.340:FFS]
WITH: UE in NR RRC_CONNECTED state with NE-DC, and, and MN terminated MCG DRB established with security key kgNB
WHEN:  UE receives an RRCReconfiguration message to modify the MN terminated MCG DRB to SN terminated Split DRB with security key change to s-KeNB
THEN:  UE reconfigures the DRB and sends an RRCReconfigurationComplete message
**** TP7: [TS 38,331:FFS; TS 36,331:FFS; TS 37.340:FFS]
WITH: UE in NR RRC_CONNECTED state with NE-DC, and, and SN terminated Split DRB established with security key s-keNB
WHEN:  UE receives an RRCReconfiguration message to modify the SN terminated Split DRB to MN terminated SCG DRB with security key change to kgNB
THEN:  UE reconfigures the DRB and sends an RRCReconfigurationComplete message
**** TP8: [TS 38,331:FFS; TS 36,331:FFS; TS 37.340:FFS]
WITH: UE in NR RRC_CONNECTED state with NE-DC, and, and MN terminated SCG DRB established with security key kgNB
WHEN:  UE receives an RRCReconfiguration message to modify the MN terminated SCG DRB to SN terminated MCG DRB with security key change to s-KeNB
THEN:  UE reconfigures the DRB and sends an RRCReconfigurationComplete message
**** TP9: [TS 38,331:FFS; TS 36,331:FFS; TS 37.340:FFS]
WITH: UE in NR RRC_CONNECTED state with NE-DC, and, and SN terminated MCG DRB established with security key s-keNB
WHEN:  UE receives an RRCReconfiguration message to modify the SN terminated MCG DRB to MN terminated SCG DRB with security key change to kgNB
THEN:  UE reconfigures the DRB and sends an RRCReconfigurationComplete message</t>
  </si>
  <si>
    <r>
      <t>R5-224050</t>
    </r>
    <r>
      <rPr>
        <sz val="10"/>
        <color rgb="FFFF0000"/>
        <rFont val="等线"/>
        <charset val="134"/>
        <scheme val="minor"/>
      </rPr>
      <t>, R5-234107</t>
    </r>
  </si>
  <si>
    <t>message contents FFS</t>
  </si>
  <si>
    <t>8.2.2.9.3</t>
  </si>
  <si>
    <t>Bearer Modification / Uplink data path / Split DRB Reconfiguration / NE-DC</t>
  </si>
  <si>
    <t>**** TP1: [TS 38,331:FFS; TS 36,331:FFS]
WITH: UE in NR RRC_CONNECTED state with NE-DC, and MCG and split
WHEN:  UE receives an RRCCReconfiguration message to change the primaryPath to NR radio path from EUTRA
THEN:  UE changes the uplink data path to NR radio path and sends an RRCReconfigurationComplete message
**** TP2: [TS 38,331:FFS; TS 36,331:FFS]
WITH: UE in RRC_CONNECTED state with NE-DC, and MCG and Split
WHEN:  UE receives an RRCCReconfiguration message to change the primaryPath from NR radio path to EUTRA
THEN:  UE changes the uplink data path to EUTRA radio path and sends an RRCReconfigurationComplete message</t>
  </si>
  <si>
    <t>R5-224051
R5-227055</t>
  </si>
  <si>
    <t>Measurement configuration control and reporting / Handovers</t>
  </si>
  <si>
    <t>8.2.3.1.2</t>
  </si>
  <si>
    <t>Measurement configuration control and reporting / Inter-RAT measurements / Event B1 / Measurement of NR cells / NE-DC</t>
  </si>
  <si>
    <t>**** TP1: [TS 38,331:5.3.5.3, 5.5.5]
WITH: UE in RRC_CONNECTED state in NE-DC, and, MCG(s) (NR PDCP) and SCG,  and performed the inter RAT measurement for E-UTRA cell and not detected entering condition for the event B1 is met
WHEN:  UE detects entering condition for the event B1 is not met
THEN:  UE does not transmit any MeasurementReport
**** TP2: [TS 38,331:5.3.5.3, 5.5.5]
WITH: UE in RRC_CONNECTED state in NE-DC, and, MCG(s) (NR PDCP) and SCG, and having completed the radio bearer establishment and performed the inter RAT measurement for E-UTRA cell and not detected entering condition for the event B1 is met
WHEN:  UE detects entering condition for the event B1 is met
THEN:  UE transmits a MeasurementReport
**** TP3: [TS 38,331:5.3.5.3, 5.5.5]
WITH: UE in RRC_CONNECTED state in NE-DC, and, MCG(s) (NR PDCP) and SCG, and performed the inter RAT measurement for E-UTRA cell and detected entering condition for the event B1 is met
WHEN:  UE detects leaving condition for the event B1 is met
THEN:  UE does not transmit any MeasurementReport</t>
  </si>
  <si>
    <t>R5-225395</t>
  </si>
  <si>
    <t>8.2.3.2.2</t>
  </si>
  <si>
    <t>Measurement configuration control and reporting / Inter-RAT measurements / Event B1 / Measurement of NR cells / RSRQ based measurements / NE-DC</t>
  </si>
  <si>
    <t>**** TP1: [TS 38,331:5.3.5.3, 5.5.5]
WITH: UE in RRC_CONNECTED state in NE-DC, and, MCG(s) (NR PDCP) and SCG, and performed the inter RAT measurement for E-UTRA cell, configured b1-Threshold set to threshold-RSRQ and not detected entering condition for the event B1 is met
WHEN:  UE detects entering condition for the event B1 is not met
THEN:  UE does not transmit any MeasurementReport
**** TP2: [TS 38,331:5.3.5.3, 5.5.5]
WITH: UE in RRC_CONNECTED state in NE-DC, and, MCG(s) (NR PDCP) and SCG, and having completed the radio bearer establishment and performed the inter RAT measurement for E-UTRA cell, configured b1-Threshold set to threshold-RSRQ and not detected entering condition for the event B1 is met
WHEN:  UE detects entering condition for the event B1 is met
THEN:  UE transmits a MeasurementReport
**** TP3: [TS 38,331:5.3.5.3, 5.5.5]
WITH: UE in RRC_CONNECTED state in NE-DC, and, MCG(s) (NR PDCP) and SCG, and performed the inter RAT measurement for E-UTRA cell, configured b1-Threshold set to threshold-RSRQ and detected entering condition for the event B1 is met
WHEN:  UE detects leaving condition for the event B1 is met
THEN:  UE does not transmit any MeasurementReport</t>
  </si>
  <si>
    <t>R5-225396
R5-227056</t>
  </si>
  <si>
    <t>8.2.3.4.2</t>
  </si>
  <si>
    <t>Measurement configuration control and reporting / Event A1 / Measurement of E-UTRA PSCell / NE-DC</t>
  </si>
  <si>
    <r>
      <rPr>
        <sz val="10"/>
        <rFont val="等线"/>
        <charset val="134"/>
        <scheme val="minor"/>
      </rPr>
      <t xml:space="preserve">**** TP1: [TS 38,331:5.3.5.3, 5.5.5; TS 36,331:5.3.5.3, 5.5.2, 5.5.4.1, 5.5.4.1 and 5.5.5]
WITH: UE in RRC_CONNECTED state with NE-DC, and, MCG(s) (NR PDCP) and SCG and measurement configured for event A1 with event based periodical reporting
WHEN:  Serving E-UTRA cell becomes better than absolute threshold plus hysteresis
THEN:  UE sends MeasurementReport message at regular intervals while entering condition for event A1 is satisfied
**** TP2: [TS 38,331:5.3.5.3, 5.5.5; TS 36,331:5.3.5.3, 5.5.2, 5.5.4.1, 5.5.4.1 and 5.5.5]
WITH: UE in RRC_CONNECTED state in NE-DC, and, MCG(s) (NR PDCP) and SCG and periodical measurement reporting triggered by event A1 ongoing
WHEN:  Serving E-UTRA cell becomes worse than absolute threshold minus hysteresis
THEN:  UE stops sending MeasurementReport message
</t>
    </r>
    <r>
      <rPr>
        <strike/>
        <sz val="10"/>
        <rFont val="等线"/>
        <charset val="134"/>
        <scheme val="minor"/>
      </rPr>
      <t>**** TP3: [TS 38,331:5.3.5.3, 5.5.5; TS 36,331:5.3.5.3, 5.5.2, 5.5.4.1, 5.5.4.1 and 5.5.5]
WITH: UE in RRC_CONNECTED state with NE-DC, and, MCG(s) (NR PDCP) and SCG and measurements are re-configured for event A1 with event based reporting to report on leaving condition
WHEN:  Serving E-UTRA cell becomes worse than absolute threshold minus hysteresis
THEN:  UE sends MeasurementReport message when leaving condition for event A1 is satisfied</t>
    </r>
  </si>
  <si>
    <t>R5-225404</t>
  </si>
  <si>
    <t>FR2 Power levels issue. Test case is applicable to FR1 only</t>
  </si>
  <si>
    <t>8.2.3.5.2</t>
  </si>
  <si>
    <t>Measurement configuration control and reporting / Event A2 / Measurement of E-UTRA PSCell / NE-DC</t>
  </si>
  <si>
    <t>**** TP1: [TS 38,331:5.3.5.3, 5.5.5; TS 36,331:5.3.5.3, 5.5.2, 5.5.4.1, 5.5.4.1 and 5.5.5]
WITH: UE in RRC_CONNECTED state with NE-DC, and, MCG(s) (NR PDCP) and SCG and measurement configured for event A2 with event based periodical reporting
WHEN:  Serving E-UTRA cell becomes worse than absolute threshold minus hysteresis
THEN:  UE sends MeasurementReport message at regular intervals while entering condition for event A2 is satisfied
**** TP2: [TS 38,331:5.3.5.3, 5.5.5; TS 36,331:5.3.5.3, 5.5.2, 5.5.4.1, 5.5.4.1 and 5.5.5]
WITH: UE in RRC_CONNECTED state with NE-DC, and, MCG(s) (NR PDCP) and SCG and periodical measurement reporting triggered by event A2 ongoing
WHEN:  Serving E-UTRA cell becomes better than absolute threshold plus hysteresis
THEN:  UE stops sending MeasurementReport message</t>
  </si>
  <si>
    <t>R5-225405</t>
  </si>
  <si>
    <t>8.2.3.6.2</t>
  </si>
  <si>
    <t>Measurement configuration control and reporting / Event A3 / Measurement of Neighbour NR cells / Intra-frequency measurements / NE-DC</t>
  </si>
  <si>
    <t>**** TP1: [TS 38,331:5.3.5.3, 5.5.5; TS 36,331:5.3.5.3, 5.5.2, 5.5.4.1, 5.5.4.1 and 5.5.5]
WITH: UE in RRC_CONNECTED state with NE-DC, and, MCG(s) (E-UTRA PDCP) and SCG and intra-frequency measurements configured for event A3
WHEN:  Entry condition for event A3 is not met for neighbor E-UTRA cell
THEN:  UE does not send MeasurementReport
**** TP2: [TS 38,331:5.3.5.3, 5.5.5; TS 36,331:5.3.5.3, 5.5.2, 5.5.4.1, 5.5.4.1 and 5.5.5]
WITH: UE in RRC_CONNECTED state with NE-DC, and, MCG(s) (E-UTRA PDCP) and SCG and intra-frequency measurements configured for event A3
WHEN:  Neighbour E-UTRA cell becomes offset better than serving E-UTRA PSCell
THEN:  UE sends MeasurementReport with correct measId for event A3
**** TP3: [TS 38,331:5.3.5.3, 5.5.5; TS 36,331:5.3.5.3, 5.5.2, 5.5.4.1, 5.5.4.1 and 5.5.5]
WITH: UE in RRC_CONNECTED state with NE-DC, and, MCG(s) (NR PDCP) and SCG and measurements configured for event A3
WHEN:  Neighbour NR cell becomes offset better than serving NR PCell
THEN:  UE sends MeasurementReport with correct measId for event A3 and includes measurement result for the PSCELL.</t>
  </si>
  <si>
    <t xml:space="preserve">Opt 4: Post WI close
</t>
  </si>
  <si>
    <t>R5-221443
R5-223345
R5-224598</t>
  </si>
  <si>
    <t>FFS in Table 8.2.3.6.2.3.3-11, and Fr2 power levels to be defined</t>
  </si>
  <si>
    <t>NE-DC: EUTRA and FR2 cell power to be defined for OTA test environment .
FFS in Table 8.2.3.6.2.3.3-11,</t>
  </si>
  <si>
    <t>8.2.3.6.2a</t>
  </si>
  <si>
    <t>Measurement configuration control and reporting / Event A3 / Measurement of Neighbor NR cell / Inter-frequency measurements / NE-DC</t>
  </si>
  <si>
    <t>**** TP1: [TS 38,331:5.3.5.3, 5.5.5; TS 36,331:5.3.5.3, 5.5.2, 5.5.4.1, 5.5.4.1 and 5.5.5]
WITH: UE in RRC_CONNECTED state with NE-DC, and, MCG(s) (E-UTRA PDCP) and SCG and inter-frequency measurements configured for event A3
WHEN:  Entry condition for event A3 is not met for neighbor E-UTRA cell
THEN:  UE does not send MeasurementReport
**** TP2: [TS 38,331:5.3.5.3, 5.5.5; TS 36,331:5.3.5.3, 5.5.2, 5.5.4.1, 5.5.4.1 and 5.5.5]
WITH: UE in RRC_CONNECTED state with NE-DC, and, MCG(s) (E-UTRA PDCP) and SCG and inter-frequency measurements configured for event A3
WHEN:  Neighbour E-UTRA cell becomes offset better than serving E-UTRA PSCell
THEN:  UE sends MeasurementReport with correct measId for event A3
**** TP3: [TS 38,331:5.3.5.3, 5.5.5; TS 36,331:5.3.5.3, 5.5.2, 5.5.4.1, 5.5.4.1 and 5.5.5]
WITH: UE in RRC_CONNECTED state with NE-DC, and, MCG(s) (NR PDCP) and SCG and measurements configured for event A3
WHEN:  Neighbour NR cell becomes offset better than serving NR PCell
THEN:  UE sends MeasurementReport with correct measId for event A3 and includes measurement result for the PSCELL.</t>
  </si>
  <si>
    <t>R5-221444
R5-223346</t>
  </si>
  <si>
    <t>8.2.3.6.2b</t>
  </si>
  <si>
    <t>Measurement configuration control and reporting / Event A3 / Measurement of Neighbor NR cell / Inter-band measurements / NE-DC</t>
  </si>
  <si>
    <t>**** TP1: [TS 38,331:5.3.5.3, 5.5.5; TS 36,331:5.3.5.3, 5.5.2, 5.5.4.1, 5.5.4.1 and 5.5.5]
WITH: UE in RRC_CONNECTED state with NE-DC, and, MCG(s) (E-UTRA PDCP) and SCG and inter-band measurements configured for event A3
WHEN:  Entry condition for event A3 is not met for neighbor E-UTRA cell
THEN:  UE does not send MeasurementReport
**** TP2: [TS 38,331:5.3.5.3, 5.5.5; TS 36,331:5.3.5.3, 5.5.2, 5.5.4.1, 5.5.4.1 and 5.5.5]
WITH: UE in RRC_CONNECTED state with NE-DC, and, MCG(s) (E-UTRA PDCP) and SCG and inter-band measurements configured for event A3
WHEN:  Neighbour E-UTRA cell becomes offset better than serving E-UTRA PSCell
THEN:  UE sends MeasurementReport with correct measId for event A3
**** TP3: [TS 38,331:5.3.5.3, 5.5.5; TS 36,331:5.3.5.3, 5.5.2, 5.5.4.1, 5.5.4.1 and 5.5.5]
WITH: UE in RRC_CONNECTED state with NE-DC, and, MCG(s) (NR PDCP) and SCG and measurements configured for event A3
WHEN:  Neighbour NR cell becomes offset better than serving NR PCell
THEN:  UE sends MeasurementReport with correct measId for event A3 and includes measurement result for the PSCELL.</t>
  </si>
  <si>
    <t>R5-221445
R5-223347</t>
  </si>
  <si>
    <t>8.2.3.7.2</t>
  </si>
  <si>
    <t>Measurement configuration control and reporting / Event A4 / Measurement of Neighbour NR cells / Intra-frequency measurements / NE-DC</t>
  </si>
  <si>
    <t>**** TP1: [TS 38,331:5.3.5.3, 5.5.5; TS 36,331:5.3.5.3, 5.5.2, 5.5.4.1, 5.5.4.1 and 5.5.5]
WITH: UE in RRC_CONNECTED state with NE-DC, and, MCG(s) (NR PDCP) and SCG and intra-frequency measurements configured for event A4 with event based periodical reporting
WHEN:  Neighbour E-UTRA cell becomes better than absolute threshold
THEN:  UE sends MeasurementReport message at regular intervals while entering condition for event A4 is satisfied
**** TP2: [TS 38,331:5.3.5.3, 5.5.5; TS 36,331:5.3.5.3, 5.5.2, 5.5.4.1, 5.5.4.1 and 5.5.5]
WITH: UE in RRC_CONNECTED state with NE-DC, and, MCG(s) (NR PDCP) and SCG and periodical measurement reporting triggered by event A4 ongoing
WHEN:  Neighbour E-UTRA cell becomes worse than absolute threshold
THEN:  UE stops sending MeasurementReport message
**** TP3: [TS 38,331:5.3.5.3, 5.5.5; TS 36,331:5.3.5.3, 5.5.2, 5.5.4.1, 5.5.4.1 and 5.5.5]
WITH: UE in RRC_CONNECTED state with NE-DC, and, MCG(s) (NR PDCP) and SCG and measurements configured for event A4 with event based periodical reporting
WHEN:  Neighbour NR cell becomes better than absolute threshold
THEN:  UE sends MeasurementReport at regular intervals while entering condition for event A4 is satisfied,  and includes measurement result for the PSCELL.</t>
  </si>
  <si>
    <t>R5-225397
R5-230592</t>
  </si>
  <si>
    <t>8.2.3.7.2a</t>
  </si>
  <si>
    <t>Measurement configuration control and reporting / Event A4 / Measurement of Neighbor NR cell / Inter-frequency measurements / NE-DC</t>
  </si>
  <si>
    <t>**** TP1: [TS 38,331:5.3.5.3, 5.5.5; TS 36,331:5.3.5.3, 5.5.2, 5.5.4.1, 5.5.4.1 and 5.5.5]
WITH: UE in RRC_CONNECTED state with NE-DC, and, MCG(s) (NR PDCP) and SCG and inter-frequency measurements configured for event A4 with event based periodical reporting
WHEN:  Neighbour E-UTRA cell becomes better than absolute threshold
THEN:  UE sends MeasurementReport message at regular intervals while entering condition for event A4 is satisfied
**** TP2: [TS 38,331:5.3.5.3, 5.5.5; TS 36,331:5.3.5.3, 5.5.2, 5.5.4.1, 5.5.4.1 and 5.5.5]
WITH: UE in RRC_CONNECTED state with NE-DC, and, MCG(s) (NR PDCP) and SCG and periodical measurement reporting triggered by event A4 ongoing
WHEN:  Neighbour E-UTRA cell becomes worse than absolute threshold
THEN:  UE stops sending MeasurementReport message
**** TP3: [TS 38,331:5.3.5.3, 5.5.5; TS 36,331:5.3.5.3, 5.5.2, 5.5.4.1, 5.5.4.1 and 5.5.5]
WITH: UE in RRC_CONNECTED state with NE-DC, and, MCG(s) (NR PDCP) and SCG and measurements configured for event A4 with event based periodical reporting
WHEN:  Neighbour NR cell becomes better than absolute threshold
THEN:  UE sends MeasurementReport at regular intervals while entering condition for event A4 is satisfied,  and includes measurement result for the PSCELL.</t>
  </si>
  <si>
    <r>
      <rPr>
        <sz val="10"/>
        <color theme="1"/>
        <rFont val="等线"/>
        <charset val="134"/>
        <scheme val="minor"/>
      </rPr>
      <t>R5-225398
R5-230593</t>
    </r>
    <r>
      <rPr>
        <sz val="10"/>
        <color rgb="FFFF0000"/>
        <rFont val="等线"/>
        <charset val="134"/>
        <scheme val="minor"/>
      </rPr>
      <t>, R5-232282</t>
    </r>
  </si>
  <si>
    <t>8.2.3.7.2b</t>
  </si>
  <si>
    <t>Measurement configuration control and reporting / Event A4 / Measurement of Neighbor NR cell / Inter-band measurements / NE-DC</t>
  </si>
  <si>
    <t>**** TP1: [TS 38,331:5.3.5.3, 5.5.5; TS 36,331:5.3.5.3, 5.5.2, 5.5.4.1, 5.5.4.1 and 5.5.5]
WITH: UE in RRC_CONNECTED state with NE-DC, and, MCG(s) (NR PDCP) and SCG and inter-band measurements configured for event A4 with event based periodical reporting
WHEN:  Neighbour E-UTRA cell becomes better than absolute threshold
THEN:  UE sends MeasurementReport message at regular intervals while entering condition for event A4 is satisfied
**** TP2: [TS 38,331:5.3.5.3, 5.5.5; TS 36,331:5.3.5.3, 5.5.2, 5.5.4.1, 5.5.4.1 and 5.5.5]
WITH: UE in RRC_CONNECTED state with NE-DC, and, MCG(s) (NR PDCP) and SCG and periodical measurement reporting triggered by event A4 ongoing
WHEN:  Neighbour E-UTRA cell becomes worse than absolute threshold
THEN:  UE stops sending MeasurementReport message
**** TP3: [TS 38,331:5.3.5.3, 5.5.5; TS 36,331:5.3.5.3, 5.5.2, 5.5.4.1, 5.5.4.1 and 5.5.5]
WITH: UE in RRC_CONNECTED state with NE-DC, and, MCG(s) (NR PDCP) and SCG and measurements configured for event A4 with event based periodical reporting
WHEN:  Neighbour NR cell becomes better than absolute threshold
THEN:  UE sends MeasurementReport at regular intervals while entering condition for event A4 is satisfied,  and includes measurement result for the PSCELL.</t>
  </si>
  <si>
    <t>R5-225399</t>
  </si>
  <si>
    <t>8.2.3.8.2</t>
  </si>
  <si>
    <t>Measurement configuration control and reporting / Event A5 / Measurement of Neighbour NR cells / Intra-frequency measurements / NE-DC</t>
  </si>
  <si>
    <t>**** TP1: [TS 38,331:5.3.5.3, 5.5.5; TS 36,331:5.3.5.3, 5.5.2, 5.5.4.1, 5.5.4.1 and 5.5.5]
WITH: UE in RRC_CONNECTED state with NE-DC, and, MCG(s) (NR PDCP) and SCG and intra-frequency measurements configured for event A5 with event based periodical reporting
WHEN:  Serving E-UTRA PSCell becomes worse than absolute threshold1 and neighbour E-UTRA cell becomes better than absolute threshold2
THEN:  UE sends MeasurementReport message at regular intervals while entering conditions for event A5 are satisfied
**** TP2: [TS 38,331:5.3.5.3, 5.5.5; TS 36,331:5.3.5.3, 5.5.2, 5.5.4.1, 5.5.4.1 and 5.5.5]
WITH: UE in RRC_CONNECTED state with NE-DC, and, MCG(s) (NR PDCP) and SCG and periodical measurement reporting triggered by event A5 ongoing
WHEN:  Serving E-UTRA PSCell becomes better than absolute threshold1 or neighbour E-UTRA cell becomes worse than absolute threshold2
THEN:  UE stops sending MeasurementReport message
**** TP3: [TS 38,331:5.3.5.3, 5.5.5; TS 36,331:5.3.5.3, 5.5.2, 5.5.4.1, 5.5.4.1 and 5.5.5]
WITH: UE in RRC_CONNECTED state with NE-DC, and, MCG(s) (NR PDCP) and SCG and measurements configured for event A5 with event based periodical reporting
WHEN:  Serving NR PCell becomes worse than absolute threshold1 and neighbour NR cell becomes better than absolute threshold2
THEN:  UE sends MeasurementReport at regular intervals while entering condition for event A5 are satisfied,  and includes measurement result for the PSCELL.</t>
  </si>
  <si>
    <t>R5-225400
R5-230594</t>
  </si>
  <si>
    <t>8.2.3.8.2a</t>
  </si>
  <si>
    <t>Measurement configuration control and reporting / Event A5 / Measurement of Neighbor NR cell / Inter-frequency measurements / NE-DC</t>
  </si>
  <si>
    <t>**** TP1: [TS 38,331:5.3.5.3, 5.5.5; TS 36,331:5.3.5.3, 5.5.2, 5.5.4.1, 5.5.4.1 and 5.5.5]
WITH: UE in RRC_CONNECTED state with NE-DC, and, MCG(s) (NR PDCP) and SCG and inter-frequency measurements configured for event A5 with event based periodical reporting
WHEN:  Serving E-UTRA PSCell becomes worse than absolute threshold1 and neighbour E-UTRA cell becomes better than absolute threshold2
THEN:  UE sends MeasurementReport message at regular intervals while entering conditions for event A5 are satisfied
**** TP2: [TS 38,331:5.3.5.3, 5.5.5; TS 36,331:5.3.5.3, 5.5.2, 5.5.4.1, 5.5.4.1 and 5.5.5]
WITH: UE in RRC_CONNECTED state with NE-DC, and, MCG(s) (NR PDCP) and SCG and periodical measurement reporting triggered by event A5 ongoing
WHEN:  Serving E-UTRA PSCell becomes better than absolute threshold1 or neighbour E-UTRA cell becomes worse than absolute threshold2
THEN:  UE stops sending MeasurementReport message
**** TP3: [TS 38,331:5.3.5.3, 5.5.5; TS 36,331:5.3.5.3, 5.5.2, 5.5.4.1, 5.5.4.1 and 5.5.5]
WITH: UE in RRC_CONNECTED state with NE-DC, and, MCG(s) (NR PDCP) and SCG and measurements configured for event A5 with event based periodical reporting
WHEN:  Serving NR PCell becomes worse than absolute threshold1 and neighbour NR cell becomes better than absolute threshold2
THEN:  UE sends MeasurementReport at regular intervals while entering condition for event A5 are satisfied,  and includes measurement result for the PSCELL.</t>
  </si>
  <si>
    <r>
      <rPr>
        <sz val="10"/>
        <color theme="1"/>
        <rFont val="等线"/>
        <charset val="134"/>
        <scheme val="minor"/>
      </rPr>
      <t>R5-225401
R5-230595</t>
    </r>
    <r>
      <rPr>
        <sz val="10"/>
        <color rgb="FFFF0000"/>
        <rFont val="等线"/>
        <charset val="134"/>
        <scheme val="minor"/>
      </rPr>
      <t>, R5-232283</t>
    </r>
  </si>
  <si>
    <t>8.2.3.8.2b</t>
  </si>
  <si>
    <t>Measurement configuration control and reporting / Event A5 / Measurement of Neighbor NR cell / Inter-band measurements / NE-DC</t>
  </si>
  <si>
    <t>**** TP1: [TS 38,331:5.3.5.3, 5.5.5; TS 36,331:5.3.5.3, 5.5.2, 5.5.4.1, 5.5.4.1 and 5.5.5]
WITH: UE in RRC_CONNECTED state with NE-DC, and, MCG(s) (NR PDCP) and SCG and inter-band measurements configured for event A5 with event based periodical reporting
WHEN:  Serving E-UTRA PSCell becomes worse than absolute threshold1 and neighbour E-UTRA cell becomes better than absolute threshold2
THEN:  UE sends MeasurementReport message at regular intervals while entering conditions for event A5 are satisfied
**** TP2: [TS 38,331:5.3.5.3, 5.5.5; TS 36,331:5.3.5.3, 5.5.2, 5.5.4.1, 5.5.4.1 and 5.5.5]
WITH: UE in RRC_CONNECTED state with NE-DC, and, MCG(s) (NR PDCP) and SCG and periodical measurement reporting triggered by event A5 ongoing
WHEN:  Serving E-UTRA PSCell becomes better than absolute threshold1 or neighbour E-UTRA cell becomes worse than absolute threshold2
THEN:  UE stops sending MeasurementReport message
**** TP3: [TS 38,331:5.3.5.3, 5.5.5; TS 36,331:5.3.5.3, 5.5.2, 5.5.4.1, 5.5.4.1 and 5.5.5]
WITH: UE in RRC_CONNECTED state with NE-DC, and, MCG(s) (NR PDCP) and SCG and measurements configured for event A5 with event based periodical reporting
WHEN:  Serving NR PCell becomes worse than absolute threshold1 and neighbour NR cell becomes better than absolute threshold2
THEN:  UE sends MeasurementReport at regular intervals while entering condition for event A5 are satisfied,  and includes measurement result for the PSCELL.</t>
  </si>
  <si>
    <t>R5-225402</t>
  </si>
  <si>
    <t>8.2.3.12.2</t>
  </si>
  <si>
    <t>Measurement configuration control and reporting / Inter-RAT measurements / Event B2 / Measurement of E-UTRA cells / NE-DC</t>
  </si>
  <si>
    <t>**** TP1: [TS 38,331:5.3.5.3, 5.5.5]
WITH: UE in RRC_CONNECTED state with NE-DC, and, MCG(s) (NR PDCP) only having completed the radio bearer establishment and performed the inter RAT measurement for E-UTRA cell and not detected entering condition for the event B2 is met
WHEN:  UE detects entering condition for the event B2 is not met
THEN:  UE does not transmit any MeasurementReport
**** TP2: [TS 38,331:5.3.5.3, 5.5.5]
WITH: UE in RRC_CONNECTED state with NE-DC, and, MCG(s) (NR PDCP) only having completed the radio bearer establishment and performed the inter RAT measurement for E-UTRA cell and not detected entering condition for the event B2 is met
WHEN:  UE detects entering condition for the event B2 is met
THEN:  UE transmits a MeasurementReport
**** TP3: [TS 38,331:5.3.5.3, 5.5.5]
WITH: UE in RRC_CONNECTED state with NE-DC, and, MCG(s) (NR PDCP) only having completed the radio bearer establishment and performed the inter RAT measurement for E-UTRA cell and detected entering condition for the event B2 is met
WHEN:  UE detects leaving condition for the event B2 is met
THEN:  UE does not transmit any MeasurementReport</t>
  </si>
  <si>
    <t>R5-224597</t>
  </si>
  <si>
    <t>8.2.3.13.2</t>
  </si>
  <si>
    <t>PCell Handover with SCG change on same PSCell / mobilityControlInfoSCG / SCG DRB / NE-DC</t>
  </si>
  <si>
    <t>**** TP1: [TS 36,331:5.3.5.3, 5.3.10.10; TS 38,331:5.3.5.3, 5.3.5.5.1, 5.3.5.5.2, 5.5.4.4, 5.2.2.4.2 and 5.3.5.7]
WITH: UE in RRC_CONNECTED state in NE-DC mode, and, MCG(s) (NR PDCP) and SCG DRB established
WHEN:  UE receives an RRCReconfiguration message with reconfigurationWithSync to handover to target NR PCell involving SCG change with mobilityControlInfoSCG on the same PSCell
THEN:  UE sends an RRCReconfigurationComplete message</t>
  </si>
  <si>
    <r>
      <rPr>
        <sz val="10"/>
        <color theme="1"/>
        <rFont val="等线"/>
        <charset val="134"/>
        <scheme val="minor"/>
      </rPr>
      <t>R5-227433,
R5-230596</t>
    </r>
    <r>
      <rPr>
        <sz val="10"/>
        <color rgb="FFFF0000"/>
        <rFont val="等线"/>
        <charset val="134"/>
        <scheme val="minor"/>
      </rPr>
      <t>, R5-232281</t>
    </r>
  </si>
  <si>
    <t xml:space="preserve">message contents FFS </t>
  </si>
  <si>
    <t>8.2.3.14.3</t>
  </si>
  <si>
    <t>SCG change with HO /mobilityControlInfoSCG / Split DRB / NE-DC</t>
  </si>
  <si>
    <t>**** TP1: [TS 36,331:5.3.5.3, 5.3.10.3a4, 5.3.10.10, 5.3.10.11; TS 38,331:5.3.5.3]
WITH: UE in RRC_CONNECTED state with NE-DC, and, MCG(s) (NR PDCP) and Split DRB
WHEN:  UE receives an RRCReconfiguration message to handover from E-UTRA PSCell involving SCG change with mobilityControlInfoSCG to the target E-UTRA cell with Split DRB
THEN:  UE sends an RRCReconfigurationComplete message</t>
  </si>
  <si>
    <t>R5-227058
R5-231573</t>
  </si>
  <si>
    <t>8.2.3.17.3</t>
  </si>
  <si>
    <t>Measurement configuration control and reporting / SFTD / NE-DC</t>
  </si>
  <si>
    <t>**** TP1: [TS 38,331:5.3.5.3, 5.5.2.1, 5.5.3.1, 5.5.4.1, and 5.5.5.1]
WITH: UE in RRC_CONNECTED state in NE-DC mode with reportSFTD-Meas configured for Serving E-UTRA PSCell
WHEN:  The sfn-OffsetResult and frameBoundaryOffsetResult results for the Serving E-UTRA PSCell becomes available
THEN:  UE transmits a MeasurementReport message including the MeasResultCellSFTD IE</t>
  </si>
  <si>
    <t>R5-231574</t>
  </si>
  <si>
    <t xml:space="preserve">NE-DC : TC to be drafted </t>
  </si>
  <si>
    <t>Reconfiguration Failure / Radio link failure</t>
  </si>
  <si>
    <t>8.2.5.1.3</t>
  </si>
  <si>
    <t>Radio link failure / Random access problem / NE-DC</t>
  </si>
  <si>
    <t>**** TP1: [TS 36,331:5.6.13.4; TS 38,331:5.7.3a]
WITH: UE in NR RRC_CONNECTED state with NE-DC
WHEN:  UE receives an IP Packet to loopback on SCG DRB and the SS does not respond to the Scheduling Requests from UE
THEN:  UE encounters random access problem and initiates the SCG failure information procedure to report SCGFailureInformationEUTRA with failureType set to randomAccessProblem</t>
  </si>
  <si>
    <t>8.2.5.2.3</t>
  </si>
  <si>
    <t>Radio link failure / PSCell out of sync indication / NE-DC</t>
  </si>
  <si>
    <t>**** TP1: [TS 36,331:5.6.13.4; TS 38,331:5.7.3a]
WITH: UE in NR RRC_CONNECTED state with NE-DC
WHEN:  UE receives N313 consecutive "out-of-sync" indications for the SpCell from lower layers due to radio link failure
THEN:  UE initiates the NR SCG failure information procedure to report SCGFailureInformationEUTRA with failureType set to t313-Expiry</t>
  </si>
  <si>
    <t>8.2.5.3.3</t>
  </si>
  <si>
    <t>Radio link failure / rlc-MaxNumRetx failure / NE-DC</t>
  </si>
  <si>
    <t>**** TP1: [TS 36,331:5.6.13.4; TS 38,331:5.7.3a]
WITH: UE in NR RRC_CONNECTED state with NE-DC
WHEN:  The transmitting side of the UE’s AM RLC entity for the SCG DRB has retransmitted an RLC SDU until RETX_COUNT = maxRetxThreshold
THEN:  The UE shall transmit a SCGFailureInformationEUTRA message with failureType set to ‘rlc-MaxNumRetx’</t>
  </si>
  <si>
    <t>Element materials technology</t>
  </si>
  <si>
    <t>R5-223426</t>
  </si>
  <si>
    <t>NE-DC: EUTRA and FR2 cell power to be defined for OTA test environment .</t>
  </si>
  <si>
    <t>8.2.5.4.3</t>
  </si>
  <si>
    <t>Reconfiguration failure / SCG change failure / NE-DC</t>
  </si>
  <si>
    <t>**** TP1: [TS 36,331:5.6.13.4; TS 38,331:5.7.3a]
WITH: UE in NR RRC_CONNECTED state with NE-DC
WHEN:  UE receives an RRCReconfiguration message containing RRCConnectionReconfiguration message with MobilityControlInfoSCG for configured PSCell and if T307 of a secondary cell group expires
THEN:  UE initiates the SCG failure information procedure to report SCGFailureInformationEUTRA with failuretype set to scg-ChangeFailure</t>
  </si>
  <si>
    <t>MR-DC RRC others</t>
  </si>
  <si>
    <t>8.2.6.1.3</t>
  </si>
  <si>
    <t>Failure information / RLC failure / SCG / NE-DC</t>
  </si>
  <si>
    <t>8.2.6.1.3.1</t>
  </si>
  <si>
    <t>Failure information / RLC failure / SCG / NE-DC / Intra-band Contiguous CA</t>
  </si>
  <si>
    <t>**** TP1: [TS 36,331:FFS; TS 38,331:FFS]
WITH: UE in NR RRC_CONNECTED state with NE-DC, and SCG
WHEN:  an indication from SCG RLC that the maximum number of retransmissions has been reached and when CA duplication is configured and activated and for the corresponding logical channel allowedServingCells only includes SCell(s)
THEN:  UE sends the FailureInformation message embedded in ULInformationTransferMRDC to report RLC failure for the SCG</t>
  </si>
  <si>
    <t>8.2.6.1.3.2</t>
  </si>
  <si>
    <t>Failure information / RLC failure / SCG / NE-DC / Inter-band CA</t>
  </si>
  <si>
    <t>8.2.6.1.3.3</t>
  </si>
  <si>
    <t>Failure information / RLC failure / SCG / NE-DC / Intra-band non Contiguous CA</t>
  </si>
  <si>
    <t>8.2.6.2.3</t>
  </si>
  <si>
    <t>Processing delay / Latency check / NE-DC</t>
  </si>
  <si>
    <t>**** TP1: [TS 38,331:FFS]
WITH: UE in NR RRC_CONNECTED state
WHEN:  UE receives an RRCReconfiguration message with eutra-SCG IE to add an SCG and after 16ms receives an UL grant
THEN:  UE successfully transmits RRCReconfigurationComplete message</t>
  </si>
  <si>
    <t>RRC resume</t>
  </si>
  <si>
    <t>8.2.7.3.1</t>
  </si>
  <si>
    <t>RRC Resume / NE-DC</t>
  </si>
  <si>
    <t>**** TP1: [TS 36,331:FFS; TS 38,331:FFS]
WITH: UE in NR RRC_INACTIVE state and sends RRCResumeRequest message to resume RRC Connection
WHEN:  UE receives a RRCResume message including mrdc-SecondaryCellGroup set to eutra-SCG
THEN:  UE successfully transmits RRCResumeComplete message</t>
  </si>
  <si>
    <t>NE-DC : TC to be drafted
This test case has been removed to Rel-16 DCCA WI.</t>
  </si>
  <si>
    <t>End of work plan items.  Note! Do not remove this row. Introduce new work plan rows/items above this row.</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</si>
</sst>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1"/>
      <color theme="1"/>
      <name val="等线"/>
      <charset val="134"/>
      <scheme val="minor"/>
    </font>
    <font>
      <b/>
      <sz val="16"/>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sz val="11"/>
      <name val="等线"/>
      <charset val="134"/>
      <scheme val="minor"/>
    </font>
    <font>
      <b/>
      <sz val="20"/>
      <name val="等线"/>
      <charset val="134"/>
      <scheme val="minor"/>
    </font>
    <font>
      <b/>
      <sz val="14"/>
      <name val="等线"/>
      <charset val="134"/>
      <scheme val="minor"/>
    </font>
    <font>
      <sz val="10"/>
      <color theme="1"/>
      <name val="等线"/>
      <charset val="134"/>
      <scheme val="minor"/>
    </font>
    <font>
      <sz val="10"/>
      <color rgb="FFFF0000"/>
      <name val="等线"/>
      <charset val="134"/>
      <scheme val="minor"/>
    </font>
    <font>
      <sz val="11"/>
      <color rgb="FFFF0000"/>
      <name val="等线"/>
      <charset val="134"/>
      <scheme val="minor"/>
    </font>
    <font>
      <sz val="10"/>
      <name val="等线"/>
      <charset val="134"/>
      <scheme val="minor"/>
    </font>
    <font>
      <sz val="10"/>
      <name val="Calibri"/>
      <charset val="134"/>
    </font>
    <font>
      <strike/>
      <sz val="11"/>
      <color theme="1"/>
      <name val="等线"/>
      <charset val="134"/>
      <scheme val="minor"/>
    </font>
    <font>
      <strike/>
      <sz val="10"/>
      <color theme="1"/>
      <name val="等线"/>
      <charset val="134"/>
      <scheme val="minor"/>
    </font>
    <font>
      <b/>
      <sz val="11"/>
      <color indexed="8"/>
      <name val="Calibri"/>
      <charset val="134"/>
    </font>
    <font>
      <b/>
      <sz val="10"/>
      <color indexed="8"/>
      <name val="Calibri"/>
      <charset val="134"/>
    </font>
    <font>
      <b/>
      <sz val="10"/>
      <color theme="1"/>
      <name val="等线"/>
      <charset val="134"/>
      <scheme val="minor"/>
    </font>
    <font>
      <sz val="8"/>
      <color theme="1"/>
      <name val="等线"/>
      <charset val="134"/>
      <scheme val="minor"/>
    </font>
    <font>
      <sz val="8"/>
      <name val="等线"/>
      <charset val="134"/>
      <scheme val="minor"/>
    </font>
    <font>
      <sz val="11"/>
      <color theme="1"/>
      <name val="Arial"/>
      <charset val="134"/>
    </font>
    <font>
      <sz val="8"/>
      <color theme="1"/>
      <name val="Arial"/>
      <charset val="134"/>
    </font>
    <font>
      <strike/>
      <sz val="10"/>
      <color rgb="FFFF0000"/>
      <name val="等线"/>
      <charset val="134"/>
      <scheme val="minor"/>
    </font>
    <font>
      <sz val="8"/>
      <color theme="0" tint="-0.349986266670736"/>
      <name val="等线"/>
      <charset val="134"/>
      <scheme val="minor"/>
    </font>
    <font>
      <sz val="8"/>
      <color theme="0"/>
      <name val="等线"/>
      <charset val="134"/>
      <scheme val="minor"/>
    </font>
    <font>
      <b/>
      <sz val="14"/>
      <color theme="0"/>
      <name val="等线"/>
      <charset val="134"/>
      <scheme val="minor"/>
    </font>
    <font>
      <b/>
      <sz val="11"/>
      <color theme="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2"/>
      <color rgb="FFFF0000"/>
      <name val="等线"/>
      <charset val="134"/>
      <scheme val="minor"/>
    </font>
    <font>
      <strike/>
      <sz val="10"/>
      <name val="等线"/>
      <charset val="134"/>
      <scheme val="minor"/>
    </font>
    <font>
      <sz val="9"/>
      <name val="Tahoma"/>
      <charset val="134"/>
    </font>
    <font>
      <b/>
      <sz val="9"/>
      <name val="Tahoma"/>
      <charset val="134"/>
    </font>
  </fonts>
  <fills count="47">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rgb="FF0070C0"/>
        <bgColor indexed="64"/>
      </patternFill>
    </fill>
    <fill>
      <patternFill patternType="solid">
        <fgColor theme="8" tint="0.399975585192419"/>
        <bgColor indexed="64"/>
      </patternFill>
    </fill>
    <fill>
      <patternFill patternType="solid">
        <fgColor theme="8" tint="0.399822992645039"/>
        <bgColor indexed="64"/>
      </patternFill>
    </fill>
    <fill>
      <patternFill patternType="solid">
        <fgColor theme="4" tint="0.799829096346934"/>
        <bgColor theme="4" tint="0.799829096346934"/>
      </patternFill>
    </fill>
    <fill>
      <patternFill patternType="solid">
        <fgColor theme="0" tint="-0.249977111117893"/>
        <bgColor theme="4" tint="0.799829096346934"/>
      </patternFill>
    </fill>
    <fill>
      <patternFill patternType="solid">
        <fgColor theme="0" tint="-0.349986266670736"/>
        <bgColor indexed="64"/>
      </patternFill>
    </fill>
    <fill>
      <patternFill patternType="solid">
        <fgColor indexed="65"/>
        <bgColor indexed="64"/>
      </patternFill>
    </fill>
    <fill>
      <patternFill patternType="solid">
        <fgColor theme="0" tint="-0.149998474074526"/>
        <bgColor indexed="64"/>
      </patternFill>
    </fill>
    <fill>
      <patternFill patternType="solid">
        <fgColor theme="0" tint="-0.149845881527146"/>
        <bgColor indexed="64"/>
      </patternFill>
    </fill>
    <fill>
      <patternFill patternType="solid">
        <fgColor theme="0"/>
        <bgColor indexed="64"/>
      </patternFill>
    </fill>
    <fill>
      <patternFill patternType="solid">
        <fgColor theme="4"/>
        <bgColor theme="4"/>
      </patternFill>
    </fill>
    <fill>
      <patternFill patternType="solid">
        <fgColor theme="4" tint="0.399822992645039"/>
        <bgColor theme="4"/>
      </patternFill>
    </fill>
    <fill>
      <patternFill patternType="solid">
        <fgColor rgb="FF00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right/>
      <top/>
      <bottom style="thin">
        <color auto="1"/>
      </bottom>
      <diagonal/>
    </border>
    <border>
      <left/>
      <right style="medium">
        <color auto="1"/>
      </right>
      <top style="thin">
        <color auto="1"/>
      </top>
      <bottom/>
      <diagonal/>
    </border>
    <border>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top/>
      <bottom style="thin">
        <color auto="1"/>
      </bottom>
      <diagonal/>
    </border>
    <border>
      <left style="thin">
        <color auto="1"/>
      </left>
      <right style="medium">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29" fillId="18" borderId="0" applyNumberFormat="0" applyBorder="0" applyAlignment="0" applyProtection="0">
      <alignment vertical="center"/>
    </xf>
    <xf numFmtId="0" fontId="30" fillId="19"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20" borderId="0" applyNumberFormat="0" applyBorder="0" applyAlignment="0" applyProtection="0">
      <alignment vertical="center"/>
    </xf>
    <xf numFmtId="0" fontId="31" fillId="21" borderId="0" applyNumberFormat="0" applyBorder="0" applyAlignment="0" applyProtection="0">
      <alignment vertical="center"/>
    </xf>
    <xf numFmtId="43" fontId="0" fillId="0" borderId="0" applyFont="0" applyFill="0" applyBorder="0" applyAlignment="0" applyProtection="0">
      <alignment vertical="center"/>
    </xf>
    <xf numFmtId="0" fontId="32" fillId="22" borderId="0" applyNumberFormat="0" applyBorder="0" applyAlignment="0" applyProtection="0">
      <alignment vertical="center"/>
    </xf>
    <xf numFmtId="0" fontId="3" fillId="0" borderId="0" applyNumberFormat="0" applyFill="0" applyBorder="0" applyAlignment="0" applyProtection="0"/>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23" borderId="23" applyNumberFormat="0" applyFont="0" applyAlignment="0" applyProtection="0">
      <alignment vertical="center"/>
    </xf>
    <xf numFmtId="0" fontId="32" fillId="24" borderId="0" applyNumberFormat="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24" applyNumberFormat="0" applyFill="0" applyAlignment="0" applyProtection="0">
      <alignment vertical="center"/>
    </xf>
    <xf numFmtId="0" fontId="39" fillId="0" borderId="24" applyNumberFormat="0" applyFill="0" applyAlignment="0" applyProtection="0">
      <alignment vertical="center"/>
    </xf>
    <xf numFmtId="0" fontId="32" fillId="25" borderId="0" applyNumberFormat="0" applyBorder="0" applyAlignment="0" applyProtection="0">
      <alignment vertical="center"/>
    </xf>
    <xf numFmtId="0" fontId="34" fillId="0" borderId="25" applyNumberFormat="0" applyFill="0" applyAlignment="0" applyProtection="0">
      <alignment vertical="center"/>
    </xf>
    <xf numFmtId="0" fontId="32" fillId="26" borderId="0" applyNumberFormat="0" applyBorder="0" applyAlignment="0" applyProtection="0">
      <alignment vertical="center"/>
    </xf>
    <xf numFmtId="0" fontId="40" fillId="27" borderId="26" applyNumberFormat="0" applyAlignment="0" applyProtection="0">
      <alignment vertical="center"/>
    </xf>
    <xf numFmtId="0" fontId="41" fillId="27" borderId="22" applyNumberFormat="0" applyAlignment="0" applyProtection="0">
      <alignment vertical="center"/>
    </xf>
    <xf numFmtId="0" fontId="42" fillId="28" borderId="27" applyNumberFormat="0" applyAlignment="0" applyProtection="0">
      <alignment vertical="center"/>
    </xf>
    <xf numFmtId="0" fontId="29" fillId="29" borderId="0" applyNumberFormat="0" applyBorder="0" applyAlignment="0" applyProtection="0">
      <alignment vertical="center"/>
    </xf>
    <xf numFmtId="0" fontId="32" fillId="30" borderId="0" applyNumberFormat="0" applyBorder="0" applyAlignment="0" applyProtection="0">
      <alignment vertical="center"/>
    </xf>
    <xf numFmtId="0" fontId="43" fillId="0" borderId="28" applyNumberFormat="0" applyFill="0" applyAlignment="0" applyProtection="0">
      <alignment vertical="center"/>
    </xf>
    <xf numFmtId="0" fontId="44" fillId="0" borderId="29" applyNumberFormat="0" applyFill="0" applyAlignment="0" applyProtection="0">
      <alignment vertical="center"/>
    </xf>
    <xf numFmtId="0" fontId="45" fillId="31" borderId="0" applyNumberFormat="0" applyBorder="0" applyAlignment="0" applyProtection="0">
      <alignment vertical="center"/>
    </xf>
    <xf numFmtId="0" fontId="46" fillId="32" borderId="0" applyNumberFormat="0" applyBorder="0" applyAlignment="0" applyProtection="0">
      <alignment vertical="center"/>
    </xf>
    <xf numFmtId="0" fontId="29" fillId="33" borderId="0" applyNumberFormat="0" applyBorder="0" applyAlignment="0" applyProtection="0">
      <alignment vertical="center"/>
    </xf>
    <xf numFmtId="0" fontId="32" fillId="34" borderId="0" applyNumberFormat="0" applyBorder="0" applyAlignment="0" applyProtection="0">
      <alignment vertical="center"/>
    </xf>
    <xf numFmtId="0" fontId="29" fillId="35" borderId="0" applyNumberFormat="0" applyBorder="0" applyAlignment="0" applyProtection="0">
      <alignment vertical="center"/>
    </xf>
    <xf numFmtId="0" fontId="29" fillId="36" borderId="0" applyNumberFormat="0" applyBorder="0" applyAlignment="0" applyProtection="0">
      <alignment vertical="center"/>
    </xf>
    <xf numFmtId="0" fontId="29" fillId="37" borderId="0" applyNumberFormat="0" applyBorder="0" applyAlignment="0" applyProtection="0">
      <alignment vertical="center"/>
    </xf>
    <xf numFmtId="0" fontId="29" fillId="38" borderId="0" applyNumberFormat="0" applyBorder="0" applyAlignment="0" applyProtection="0">
      <alignment vertical="center"/>
    </xf>
    <xf numFmtId="0" fontId="32" fillId="39" borderId="0" applyNumberFormat="0" applyBorder="0" applyAlignment="0" applyProtection="0">
      <alignment vertical="center"/>
    </xf>
    <xf numFmtId="0" fontId="32" fillId="40" borderId="0" applyNumberFormat="0" applyBorder="0" applyAlignment="0" applyProtection="0">
      <alignment vertical="center"/>
    </xf>
    <xf numFmtId="0" fontId="29" fillId="41" borderId="0" applyNumberFormat="0" applyBorder="0" applyAlignment="0" applyProtection="0">
      <alignment vertical="center"/>
    </xf>
    <xf numFmtId="0" fontId="0" fillId="0" borderId="0"/>
    <xf numFmtId="0" fontId="29" fillId="42" borderId="0" applyNumberFormat="0" applyBorder="0" applyAlignment="0" applyProtection="0">
      <alignment vertical="center"/>
    </xf>
    <xf numFmtId="0" fontId="32" fillId="43" borderId="0" applyNumberFormat="0" applyBorder="0" applyAlignment="0" applyProtection="0">
      <alignment vertical="center"/>
    </xf>
    <xf numFmtId="0" fontId="29" fillId="4" borderId="0" applyNumberFormat="0" applyBorder="0" applyAlignment="0" applyProtection="0">
      <alignment vertical="center"/>
    </xf>
    <xf numFmtId="0" fontId="32" fillId="6" borderId="0" applyNumberFormat="0" applyBorder="0" applyAlignment="0" applyProtection="0">
      <alignment vertical="center"/>
    </xf>
    <xf numFmtId="0" fontId="32" fillId="44" borderId="0" applyNumberFormat="0" applyBorder="0" applyAlignment="0" applyProtection="0">
      <alignment vertical="center"/>
    </xf>
    <xf numFmtId="0" fontId="29" fillId="45" borderId="0" applyNumberFormat="0" applyBorder="0" applyAlignment="0" applyProtection="0">
      <alignment vertical="center"/>
    </xf>
    <xf numFmtId="0" fontId="32" fillId="46" borderId="0" applyNumberFormat="0" applyBorder="0" applyAlignment="0" applyProtection="0">
      <alignment vertical="center"/>
    </xf>
  </cellStyleXfs>
  <cellXfs count="149">
    <xf numFmtId="0" fontId="0" fillId="0" borderId="0" xfId="0"/>
    <xf numFmtId="0" fontId="0" fillId="0" borderId="1" xfId="0" applyBorder="1" applyAlignment="1">
      <alignment horizontal="left" vertical="top"/>
    </xf>
    <xf numFmtId="0" fontId="0" fillId="0" borderId="1" xfId="0" applyBorder="1" applyAlignment="1">
      <alignment horizontal="center" vertical="top"/>
    </xf>
    <xf numFmtId="0" fontId="0" fillId="2" borderId="2" xfId="0" applyFill="1" applyBorder="1" applyAlignment="1">
      <alignment horizontal="left" vertical="top"/>
    </xf>
    <xf numFmtId="0" fontId="0" fillId="0" borderId="2" xfId="0" applyBorder="1" applyAlignment="1">
      <alignment horizontal="left" vertical="top"/>
    </xf>
    <xf numFmtId="0" fontId="0" fillId="0" borderId="3" xfId="0" applyBorder="1" applyAlignment="1">
      <alignment horizontal="left" vertical="top"/>
    </xf>
    <xf numFmtId="0" fontId="0" fillId="2" borderId="4"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right" vertical="top" wrapText="1"/>
    </xf>
    <xf numFmtId="0" fontId="1" fillId="4" borderId="5" xfId="0" applyFont="1" applyFill="1" applyBorder="1" applyAlignment="1">
      <alignment horizontal="left" vertical="top" wrapText="1"/>
    </xf>
    <xf numFmtId="0" fontId="1" fillId="4" borderId="0" xfId="0" applyFont="1" applyFill="1" applyAlignment="1">
      <alignment horizontal="left" vertical="top" wrapText="1"/>
    </xf>
    <xf numFmtId="0" fontId="0" fillId="3" borderId="1" xfId="0" applyFill="1" applyBorder="1" applyAlignment="1">
      <alignment horizontal="right" vertical="top"/>
    </xf>
    <xf numFmtId="0" fontId="2" fillId="4" borderId="5" xfId="0" applyFont="1" applyFill="1" applyBorder="1" applyAlignment="1">
      <alignment horizontal="left" vertical="top" wrapText="1"/>
    </xf>
    <xf numFmtId="0" fontId="2" fillId="4" borderId="0" xfId="0" applyFont="1" applyFill="1" applyAlignment="1">
      <alignment horizontal="left" vertical="top" wrapText="1"/>
    </xf>
    <xf numFmtId="0" fontId="2" fillId="3" borderId="6" xfId="0" applyFont="1" applyFill="1" applyBorder="1" applyAlignment="1">
      <alignment horizontal="right" vertical="top"/>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3" fillId="4" borderId="6" xfId="10" applyFill="1" applyBorder="1" applyAlignment="1">
      <alignment horizontal="left" vertical="top" wrapText="1"/>
    </xf>
    <xf numFmtId="0" fontId="2" fillId="4" borderId="6" xfId="0" applyFont="1" applyFill="1" applyBorder="1" applyAlignment="1">
      <alignment horizontal="left" vertical="top" wrapText="1"/>
    </xf>
    <xf numFmtId="0" fontId="2" fillId="4" borderId="0" xfId="0" applyFont="1" applyFill="1" applyAlignment="1">
      <alignment horizontal="left" vertical="top"/>
    </xf>
    <xf numFmtId="0" fontId="4" fillId="3" borderId="1" xfId="0" applyFont="1" applyFill="1" applyBorder="1" applyAlignment="1">
      <alignment horizontal="center" vertical="top" wrapText="1"/>
    </xf>
    <xf numFmtId="0" fontId="4" fillId="3" borderId="1" xfId="0" applyFont="1" applyFill="1" applyBorder="1" applyAlignment="1">
      <alignment horizontal="center" vertical="top"/>
    </xf>
    <xf numFmtId="0" fontId="0" fillId="3" borderId="0" xfId="0" applyFill="1" applyAlignment="1">
      <alignment horizontal="left" vertical="top"/>
    </xf>
    <xf numFmtId="0" fontId="5" fillId="3" borderId="0" xfId="0" applyFont="1" applyFill="1" applyAlignment="1">
      <alignment horizontal="left" vertical="top"/>
    </xf>
    <xf numFmtId="0" fontId="6" fillId="3" borderId="0" xfId="0" applyFont="1" applyFill="1" applyAlignment="1">
      <alignment horizontal="left" vertical="top"/>
    </xf>
    <xf numFmtId="0" fontId="0" fillId="3" borderId="0" xfId="0" applyFill="1" applyAlignment="1">
      <alignment horizontal="right" vertical="top" wrapText="1"/>
    </xf>
    <xf numFmtId="0" fontId="7" fillId="2" borderId="10" xfId="0" applyFont="1" applyFill="1" applyBorder="1" applyAlignment="1">
      <alignment horizontal="left" vertical="top"/>
    </xf>
    <xf numFmtId="0" fontId="7" fillId="2" borderId="11" xfId="0" applyFont="1" applyFill="1" applyBorder="1" applyAlignment="1">
      <alignment horizontal="left" vertical="top"/>
    </xf>
    <xf numFmtId="0" fontId="7" fillId="2" borderId="9"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5" borderId="3" xfId="0" applyFont="1" applyFill="1" applyBorder="1" applyAlignment="1">
      <alignment horizontal="left" vertical="top"/>
    </xf>
    <xf numFmtId="0" fontId="9"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0" borderId="1" xfId="0" applyFont="1" applyBorder="1" applyAlignment="1">
      <alignment horizontal="left" vertical="top" wrapText="1"/>
    </xf>
    <xf numFmtId="0" fontId="10" fillId="0" borderId="1" xfId="0" applyFont="1" applyBorder="1" applyAlignment="1">
      <alignment horizontal="left" vertical="top"/>
    </xf>
    <xf numFmtId="0" fontId="11" fillId="0" borderId="1" xfId="0" applyFont="1" applyBorder="1" applyAlignment="1">
      <alignment horizontal="center" vertical="top"/>
    </xf>
    <xf numFmtId="0" fontId="12" fillId="0" borderId="1" xfId="0" applyFont="1" applyBorder="1" applyAlignment="1">
      <alignment horizontal="center" vertical="top"/>
    </xf>
    <xf numFmtId="0" fontId="11" fillId="0" borderId="1" xfId="0" applyFont="1" applyBorder="1" applyAlignment="1">
      <alignment horizontal="left" vertical="top" wrapText="1"/>
    </xf>
    <xf numFmtId="0" fontId="11" fillId="0" borderId="1" xfId="0" applyFont="1" applyBorder="1" applyAlignment="1">
      <alignment vertical="top" wrapText="1"/>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3" fillId="0" borderId="1" xfId="0" applyFont="1" applyBorder="1" applyAlignment="1">
      <alignment horizontal="center" vertical="top"/>
    </xf>
    <xf numFmtId="0" fontId="7"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1" xfId="0" applyFont="1" applyBorder="1" applyAlignment="1">
      <alignment vertical="top"/>
    </xf>
    <xf numFmtId="0" fontId="13" fillId="0" borderId="2" xfId="0" applyFont="1" applyBorder="1" applyAlignment="1">
      <alignment horizontal="center" vertical="top"/>
    </xf>
    <xf numFmtId="0" fontId="7" fillId="0" borderId="12" xfId="0" applyFont="1" applyBorder="1" applyAlignment="1">
      <alignment horizontal="center" vertical="top"/>
    </xf>
    <xf numFmtId="0" fontId="13" fillId="0" borderId="12" xfId="0" applyFont="1" applyBorder="1" applyAlignment="1">
      <alignment vertical="top"/>
    </xf>
    <xf numFmtId="0" fontId="9" fillId="7" borderId="12" xfId="0" applyFont="1" applyFill="1" applyBorder="1" applyAlignment="1">
      <alignment horizontal="left" vertical="top"/>
    </xf>
    <xf numFmtId="0" fontId="14" fillId="0" borderId="1" xfId="0" applyFont="1" applyBorder="1" applyAlignment="1">
      <alignment horizontal="left" vertical="top" wrapText="1"/>
    </xf>
    <xf numFmtId="0" fontId="7" fillId="0" borderId="2" xfId="0" applyFont="1" applyBorder="1" applyAlignment="1">
      <alignment horizontal="center" vertical="top"/>
    </xf>
    <xf numFmtId="0" fontId="13" fillId="0" borderId="12" xfId="0" applyFont="1" applyBorder="1" applyAlignment="1">
      <alignment horizontal="left" vertical="top"/>
    </xf>
    <xf numFmtId="0" fontId="13" fillId="0" borderId="1" xfId="0" applyFont="1" applyBorder="1" applyAlignment="1">
      <alignment horizontal="left" vertical="top"/>
    </xf>
    <xf numFmtId="0" fontId="7" fillId="0" borderId="9" xfId="0" applyFont="1" applyBorder="1" applyAlignment="1">
      <alignment horizontal="center" vertical="top"/>
    </xf>
    <xf numFmtId="0" fontId="13" fillId="0" borderId="9" xfId="0" applyFont="1" applyBorder="1" applyAlignment="1">
      <alignment horizontal="left" vertical="top" wrapText="1"/>
    </xf>
    <xf numFmtId="0" fontId="13" fillId="0" borderId="4" xfId="0" applyFont="1" applyBorder="1" applyAlignment="1">
      <alignment horizontal="left" vertical="top"/>
    </xf>
    <xf numFmtId="0" fontId="13" fillId="0" borderId="4" xfId="0" applyFont="1" applyBorder="1" applyAlignment="1">
      <alignment vertical="top" wrapText="1"/>
    </xf>
    <xf numFmtId="0" fontId="13" fillId="0" borderId="4" xfId="0" applyFont="1" applyBorder="1" applyAlignment="1">
      <alignment vertical="top"/>
    </xf>
    <xf numFmtId="0" fontId="13" fillId="0" borderId="4" xfId="0" applyFont="1" applyBorder="1" applyAlignment="1">
      <alignment horizontal="left" vertical="top" wrapText="1"/>
    </xf>
    <xf numFmtId="0" fontId="15" fillId="0" borderId="1" xfId="0" applyFont="1" applyBorder="1" applyAlignment="1">
      <alignment horizontal="center" vertical="top"/>
    </xf>
    <xf numFmtId="0" fontId="15" fillId="0" borderId="9" xfId="0" applyFont="1" applyBorder="1" applyAlignment="1">
      <alignment horizontal="center" vertical="top"/>
    </xf>
    <xf numFmtId="0" fontId="16" fillId="0" borderId="9" xfId="0" applyFont="1" applyBorder="1" applyAlignment="1">
      <alignment horizontal="left" vertical="top" wrapText="1"/>
    </xf>
    <xf numFmtId="0" fontId="16" fillId="0" borderId="4" xfId="0" applyFont="1" applyBorder="1" applyAlignment="1">
      <alignment horizontal="left" vertical="top"/>
    </xf>
    <xf numFmtId="0" fontId="16" fillId="0" borderId="4" xfId="0" applyFont="1" applyBorder="1" applyAlignment="1">
      <alignment vertical="top" wrapText="1"/>
    </xf>
    <xf numFmtId="0" fontId="16" fillId="0" borderId="4" xfId="0" applyFont="1" applyBorder="1" applyAlignment="1">
      <alignment vertical="top"/>
    </xf>
    <xf numFmtId="0" fontId="16" fillId="0" borderId="1" xfId="0" applyFont="1" applyBorder="1" applyAlignment="1">
      <alignment horizontal="left" vertical="top" wrapText="1"/>
    </xf>
    <xf numFmtId="0" fontId="7" fillId="2" borderId="1" xfId="0" applyFont="1" applyFill="1" applyBorder="1" applyAlignment="1">
      <alignment horizontal="left" vertical="top"/>
    </xf>
    <xf numFmtId="0" fontId="7" fillId="2" borderId="4" xfId="0" applyFont="1" applyFill="1" applyBorder="1" applyAlignment="1">
      <alignment horizontal="left" vertical="top"/>
    </xf>
    <xf numFmtId="0" fontId="0" fillId="2" borderId="3" xfId="0" applyFill="1" applyBorder="1" applyAlignment="1">
      <alignment horizontal="left" vertical="top"/>
    </xf>
    <xf numFmtId="0" fontId="11" fillId="8" borderId="8" xfId="0" applyFont="1" applyFill="1" applyBorder="1" applyAlignment="1">
      <alignment horizontal="center" wrapText="1"/>
    </xf>
    <xf numFmtId="0" fontId="11" fillId="8" borderId="8" xfId="0" applyFont="1" applyFill="1" applyBorder="1" applyAlignment="1">
      <alignment horizontal="center"/>
    </xf>
    <xf numFmtId="0" fontId="11" fillId="8" borderId="12" xfId="0" applyFont="1" applyFill="1" applyBorder="1" applyAlignment="1">
      <alignment horizontal="center"/>
    </xf>
    <xf numFmtId="0" fontId="17" fillId="9" borderId="8" xfId="0" applyFont="1" applyFill="1" applyBorder="1" applyAlignment="1">
      <alignment horizontal="center" wrapText="1"/>
    </xf>
    <xf numFmtId="0" fontId="17" fillId="9" borderId="13" xfId="0" applyFont="1" applyFill="1" applyBorder="1" applyAlignment="1">
      <alignment horizontal="center" wrapText="1"/>
    </xf>
    <xf numFmtId="0" fontId="18" fillId="9" borderId="1" xfId="0" applyFont="1" applyFill="1" applyBorder="1" applyAlignment="1">
      <alignment horizontal="center" textRotation="90" wrapText="1"/>
    </xf>
    <xf numFmtId="0" fontId="18" fillId="9" borderId="2" xfId="0" applyFont="1" applyFill="1" applyBorder="1" applyAlignment="1">
      <alignment horizontal="center" textRotation="90" wrapText="1"/>
    </xf>
    <xf numFmtId="0" fontId="0" fillId="10" borderId="14" xfId="0" applyFill="1" applyBorder="1" applyAlignment="1">
      <alignment horizontal="center" vertical="top"/>
    </xf>
    <xf numFmtId="0" fontId="0" fillId="10" borderId="3"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2" borderId="0" xfId="0" applyFill="1" applyAlignment="1">
      <alignment horizontal="left" vertical="top"/>
    </xf>
    <xf numFmtId="9" fontId="19" fillId="11" borderId="1" xfId="0" applyNumberFormat="1" applyFont="1" applyFill="1" applyBorder="1" applyAlignment="1">
      <alignment horizontal="center" vertical="top"/>
    </xf>
    <xf numFmtId="9" fontId="19" fillId="11" borderId="2" xfId="0" applyNumberFormat="1" applyFont="1" applyFill="1" applyBorder="1" applyAlignment="1">
      <alignment horizontal="center" vertical="top"/>
    </xf>
    <xf numFmtId="0" fontId="5" fillId="2" borderId="8" xfId="0" applyFont="1" applyFill="1" applyBorder="1" applyAlignment="1">
      <alignment horizontal="left" vertical="top"/>
    </xf>
    <xf numFmtId="0" fontId="20" fillId="2" borderId="8" xfId="0" applyFont="1" applyFill="1" applyBorder="1" applyAlignment="1">
      <alignment horizontal="left" vertical="top"/>
    </xf>
    <xf numFmtId="0" fontId="9" fillId="6" borderId="15" xfId="0" applyFont="1" applyFill="1" applyBorder="1" applyAlignment="1">
      <alignment horizontal="left" vertical="top"/>
    </xf>
    <xf numFmtId="0" fontId="21" fillId="12" borderId="16" xfId="0" applyFont="1" applyFill="1" applyBorder="1" applyAlignment="1">
      <alignment horizontal="left" vertical="top" wrapText="1"/>
    </xf>
    <xf numFmtId="9" fontId="22" fillId="11" borderId="16" xfId="0" applyNumberFormat="1" applyFont="1" applyFill="1" applyBorder="1" applyAlignment="1">
      <alignment horizontal="center" vertical="top"/>
    </xf>
    <xf numFmtId="0" fontId="0" fillId="2" borderId="17" xfId="0" applyFill="1" applyBorder="1" applyAlignment="1">
      <alignment horizontal="left" vertical="top"/>
    </xf>
    <xf numFmtId="1" fontId="23" fillId="11" borderId="18" xfId="0" applyNumberFormat="1" applyFont="1" applyFill="1" applyBorder="1" applyAlignment="1">
      <alignment horizontal="center" vertical="top"/>
    </xf>
    <xf numFmtId="9" fontId="23" fillId="11" borderId="17" xfId="0" applyNumberFormat="1" applyFont="1" applyFill="1" applyBorder="1" applyAlignment="1">
      <alignment horizontal="center" vertical="top"/>
    </xf>
    <xf numFmtId="0" fontId="21" fillId="13" borderId="16" xfId="0" applyFont="1" applyFill="1" applyBorder="1" applyAlignment="1">
      <alignment horizontal="left" vertical="top" wrapText="1"/>
    </xf>
    <xf numFmtId="9" fontId="23" fillId="11" borderId="1" xfId="0" applyNumberFormat="1" applyFont="1" applyFill="1" applyBorder="1" applyAlignment="1">
      <alignment horizontal="center" vertical="top"/>
    </xf>
    <xf numFmtId="9" fontId="23" fillId="11" borderId="2" xfId="0" applyNumberFormat="1" applyFont="1" applyFill="1" applyBorder="1" applyAlignment="1">
      <alignment horizontal="center" vertical="top"/>
    </xf>
    <xf numFmtId="0" fontId="24" fillId="0" borderId="1" xfId="0" applyFont="1" applyBorder="1" applyAlignment="1">
      <alignment horizontal="left" vertical="top" wrapText="1"/>
    </xf>
    <xf numFmtId="0" fontId="13" fillId="0" borderId="3" xfId="0" applyFont="1" applyBorder="1" applyAlignment="1">
      <alignment horizontal="left" vertical="top" wrapText="1"/>
    </xf>
    <xf numFmtId="0" fontId="21" fillId="13" borderId="12" xfId="0" applyFont="1" applyFill="1" applyBorder="1" applyAlignment="1">
      <alignment horizontal="left" vertical="top" wrapText="1"/>
    </xf>
    <xf numFmtId="0" fontId="0" fillId="2" borderId="12" xfId="0" applyFill="1" applyBorder="1" applyAlignment="1">
      <alignment horizontal="left" vertical="top"/>
    </xf>
    <xf numFmtId="9" fontId="23" fillId="11" borderId="3" xfId="0" applyNumberFormat="1" applyFont="1" applyFill="1" applyBorder="1" applyAlignment="1">
      <alignment horizontal="center" vertical="top"/>
    </xf>
    <xf numFmtId="0" fontId="7" fillId="0" borderId="4" xfId="0" applyFont="1" applyBorder="1" applyAlignment="1">
      <alignment wrapText="1"/>
    </xf>
    <xf numFmtId="0" fontId="10" fillId="0" borderId="3" xfId="0" applyFont="1" applyBorder="1" applyAlignment="1">
      <alignment horizontal="left" vertical="top" wrapText="1"/>
    </xf>
    <xf numFmtId="0" fontId="13" fillId="0" borderId="3" xfId="0" applyFont="1" applyBorder="1" applyAlignment="1">
      <alignment vertical="top" wrapText="1"/>
    </xf>
    <xf numFmtId="0" fontId="13" fillId="0" borderId="16" xfId="0" applyFont="1" applyBorder="1" applyAlignment="1">
      <alignment horizontal="left" vertical="top" wrapText="1"/>
    </xf>
    <xf numFmtId="0" fontId="21" fillId="13" borderId="19" xfId="0" applyFont="1" applyFill="1" applyBorder="1" applyAlignment="1">
      <alignment horizontal="left" vertical="top" wrapText="1"/>
    </xf>
    <xf numFmtId="0" fontId="16" fillId="0" borderId="4" xfId="0" applyFont="1" applyBorder="1" applyAlignment="1">
      <alignment horizontal="left" vertical="top" wrapText="1"/>
    </xf>
    <xf numFmtId="0" fontId="20" fillId="13" borderId="19" xfId="0" applyFont="1" applyFill="1" applyBorder="1" applyAlignment="1">
      <alignment horizontal="left" vertical="top" wrapText="1"/>
    </xf>
    <xf numFmtId="0" fontId="5" fillId="2" borderId="3" xfId="0" applyFont="1" applyFill="1" applyBorder="1" applyAlignment="1">
      <alignment horizontal="left" vertical="top"/>
    </xf>
    <xf numFmtId="0" fontId="20" fillId="2" borderId="3" xfId="0" applyFont="1" applyFill="1" applyBorder="1" applyAlignment="1">
      <alignment horizontal="left" vertical="top"/>
    </xf>
    <xf numFmtId="0" fontId="10" fillId="2" borderId="4" xfId="0" applyFont="1" applyFill="1" applyBorder="1" applyAlignment="1">
      <alignment horizontal="left" vertical="top"/>
    </xf>
    <xf numFmtId="0" fontId="5" fillId="2" borderId="9" xfId="0" applyFont="1" applyFill="1" applyBorder="1" applyAlignment="1">
      <alignment horizontal="left" vertical="top" textRotation="180"/>
    </xf>
    <xf numFmtId="0" fontId="5" fillId="2" borderId="11" xfId="0" applyFont="1" applyFill="1" applyBorder="1" applyAlignment="1">
      <alignment horizontal="left" vertical="top" textRotation="180"/>
    </xf>
    <xf numFmtId="0" fontId="5" fillId="2" borderId="19" xfId="0" applyFont="1" applyFill="1" applyBorder="1" applyAlignment="1">
      <alignment horizontal="left" vertical="top" textRotation="180"/>
    </xf>
    <xf numFmtId="0" fontId="25" fillId="2" borderId="4" xfId="0" applyFont="1" applyFill="1" applyBorder="1" applyAlignment="1">
      <alignment horizontal="left" vertical="top"/>
    </xf>
    <xf numFmtId="0" fontId="26" fillId="2" borderId="3" xfId="0" applyFont="1" applyFill="1" applyBorder="1" applyAlignment="1">
      <alignment horizontal="left" vertical="top"/>
    </xf>
    <xf numFmtId="0" fontId="20" fillId="2" borderId="9" xfId="0" applyFont="1" applyFill="1" applyBorder="1" applyAlignment="1">
      <alignment horizontal="left" vertical="top"/>
    </xf>
    <xf numFmtId="0" fontId="26" fillId="2" borderId="8" xfId="0" applyFont="1" applyFill="1" applyBorder="1" applyAlignment="1">
      <alignment horizontal="left" vertical="top"/>
    </xf>
    <xf numFmtId="0" fontId="9" fillId="5" borderId="4" xfId="0" applyFont="1" applyFill="1" applyBorder="1" applyAlignment="1">
      <alignment horizontal="left" vertical="top"/>
    </xf>
    <xf numFmtId="9" fontId="23" fillId="11" borderId="16" xfId="0" applyNumberFormat="1" applyFont="1" applyFill="1" applyBorder="1" applyAlignment="1">
      <alignment horizontal="center" vertical="top"/>
    </xf>
    <xf numFmtId="1" fontId="23" fillId="11" borderId="20" xfId="0" applyNumberFormat="1" applyFont="1" applyFill="1" applyBorder="1" applyAlignment="1">
      <alignment horizontal="center" vertical="top"/>
    </xf>
    <xf numFmtId="0" fontId="20" fillId="2" borderId="19" xfId="0" applyFont="1" applyFill="1" applyBorder="1" applyAlignment="1">
      <alignment horizontal="left" vertical="top"/>
    </xf>
    <xf numFmtId="0" fontId="9" fillId="7" borderId="4" xfId="0" applyFont="1" applyFill="1" applyBorder="1" applyAlignment="1">
      <alignment horizontal="left" vertical="top"/>
    </xf>
    <xf numFmtId="0" fontId="20" fillId="2" borderId="2" xfId="0" applyFont="1" applyFill="1" applyBorder="1" applyAlignment="1">
      <alignment horizontal="left" vertical="top"/>
    </xf>
    <xf numFmtId="0" fontId="9" fillId="7" borderId="19" xfId="0" applyFont="1" applyFill="1" applyBorder="1" applyAlignment="1">
      <alignment horizontal="left" vertical="top"/>
    </xf>
    <xf numFmtId="0" fontId="20" fillId="2" borderId="17" xfId="0" applyFont="1" applyFill="1" applyBorder="1" applyAlignment="1">
      <alignment horizontal="left" vertical="top"/>
    </xf>
    <xf numFmtId="0" fontId="20" fillId="2" borderId="4" xfId="0" applyFont="1" applyFill="1" applyBorder="1" applyAlignment="1">
      <alignment horizontal="left" vertical="top"/>
    </xf>
    <xf numFmtId="0" fontId="9" fillId="6" borderId="14" xfId="0" applyFont="1" applyFill="1" applyBorder="1" applyAlignment="1">
      <alignment horizontal="left" vertical="top"/>
    </xf>
    <xf numFmtId="0" fontId="9" fillId="6" borderId="4" xfId="0" applyFont="1" applyFill="1" applyBorder="1" applyAlignment="1">
      <alignment horizontal="left" vertical="top"/>
    </xf>
    <xf numFmtId="9" fontId="23" fillId="11" borderId="21" xfId="0" applyNumberFormat="1" applyFont="1" applyFill="1" applyBorder="1" applyAlignment="1">
      <alignment horizontal="center" vertical="top"/>
    </xf>
    <xf numFmtId="0" fontId="0" fillId="2" borderId="7" xfId="0" applyFill="1" applyBorder="1" applyAlignment="1">
      <alignment horizontal="left" vertical="top"/>
    </xf>
    <xf numFmtId="0" fontId="0" fillId="14" borderId="0" xfId="0" applyFill="1"/>
    <xf numFmtId="0" fontId="0" fillId="14" borderId="0" xfId="0" applyFill="1" applyAlignment="1">
      <alignment horizontal="center"/>
    </xf>
    <xf numFmtId="0" fontId="1" fillId="14" borderId="0" xfId="0" applyFont="1" applyFill="1" applyAlignment="1">
      <alignment horizontal="center" vertical="top" wrapText="1"/>
    </xf>
    <xf numFmtId="0" fontId="27" fillId="15" borderId="2" xfId="0" applyFont="1" applyFill="1" applyBorder="1" applyAlignment="1">
      <alignment horizontal="center" vertical="center" wrapText="1"/>
    </xf>
    <xf numFmtId="0" fontId="27" fillId="15" borderId="3" xfId="0" applyFont="1" applyFill="1" applyBorder="1" applyAlignment="1">
      <alignment horizontal="center" vertical="center" wrapText="1"/>
    </xf>
    <xf numFmtId="0" fontId="27" fillId="15" borderId="4" xfId="0" applyFont="1" applyFill="1" applyBorder="1" applyAlignment="1">
      <alignment horizontal="center" vertical="center" wrapText="1"/>
    </xf>
    <xf numFmtId="0" fontId="28" fillId="15" borderId="1" xfId="0" applyFont="1" applyFill="1" applyBorder="1" applyAlignment="1">
      <alignment horizontal="center" vertical="top" wrapText="1"/>
    </xf>
    <xf numFmtId="0" fontId="0" fillId="14" borderId="1" xfId="0" applyFill="1" applyBorder="1" applyAlignment="1">
      <alignment horizontal="center" vertical="center" wrapText="1"/>
    </xf>
    <xf numFmtId="0" fontId="28" fillId="15" borderId="2" xfId="0" applyFont="1" applyFill="1" applyBorder="1" applyAlignment="1">
      <alignment horizontal="center" vertical="top" wrapText="1"/>
    </xf>
    <xf numFmtId="0" fontId="0" fillId="0" borderId="2" xfId="0" applyBorder="1" applyAlignment="1">
      <alignment horizontal="center" vertical="center"/>
    </xf>
    <xf numFmtId="0" fontId="0" fillId="0" borderId="4" xfId="0" applyBorder="1" applyAlignment="1">
      <alignment horizontal="center" vertical="center"/>
    </xf>
    <xf numFmtId="0" fontId="28" fillId="16" borderId="1" xfId="0" applyFont="1" applyFill="1" applyBorder="1" applyAlignment="1">
      <alignment horizontal="center" vertical="top" wrapText="1"/>
    </xf>
    <xf numFmtId="0" fontId="28" fillId="15" borderId="1" xfId="0" applyFont="1" applyFill="1" applyBorder="1" applyAlignment="1">
      <alignment horizontal="center" vertical="center" wrapText="1"/>
    </xf>
    <xf numFmtId="0" fontId="0" fillId="0" borderId="1" xfId="0" applyBorder="1" applyAlignment="1">
      <alignment horizontal="center" vertical="center"/>
    </xf>
    <xf numFmtId="0" fontId="0" fillId="17" borderId="1" xfId="0" applyFill="1" applyBorder="1" applyAlignment="1">
      <alignment horizontal="center" vertical="center"/>
    </xf>
    <xf numFmtId="0" fontId="0" fillId="0" borderId="3" xfId="0" applyBorder="1" applyAlignment="1">
      <alignment horizontal="center" vertical="center"/>
    </xf>
    <xf numFmtId="0" fontId="0" fillId="14" borderId="0" xfId="0" applyFill="1" applyAlignment="1">
      <alignmen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6">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name val="Calibri Light"/>
        <scheme val="none"/>
        <family val="2"/>
        <color theme="0"/>
      </font>
      <fill>
        <patternFill patternType="lightUp"/>
      </fill>
    </dxf>
    <dxf>
      <fill>
        <patternFill patternType="none"/>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customXml" Target="../customXml/item4.xml"/><Relationship Id="rId5" Type="http://schemas.openxmlformats.org/officeDocument/2006/relationships/customXml" Target="../customXml/item3.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reate CA TCL"/>
      <sheetName val="Revision History"/>
      <sheetName val="CA test cases"/>
      <sheetName val="Data"/>
      <sheetName val="Output table format"/>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Z27"/>
  <sheetViews>
    <sheetView tabSelected="1" workbookViewId="0">
      <selection activeCell="F11" sqref="F11:I11"/>
    </sheetView>
  </sheetViews>
  <sheetFormatPr defaultColWidth="9" defaultRowHeight="14"/>
  <cols>
    <col min="1" max="1" width="4.25" style="132" customWidth="1"/>
    <col min="2" max="2" width="20.8333333333333" customWidth="1"/>
    <col min="3" max="3" width="24.25" customWidth="1"/>
    <col min="4" max="4" width="11.1666666666667" customWidth="1"/>
    <col min="5" max="5" width="10" customWidth="1"/>
    <col min="6" max="6" width="11" customWidth="1"/>
    <col min="7" max="7" width="10" customWidth="1"/>
    <col min="8" max="8" width="11.1666666666667" customWidth="1"/>
    <col min="9" max="9" width="10" customWidth="1"/>
    <col min="10" max="10" width="11.25" customWidth="1"/>
    <col min="11" max="18" width="9.25" style="132" customWidth="1"/>
    <col min="19" max="19" width="5.66666666666667" style="132" customWidth="1"/>
    <col min="20" max="23" width="6.41666666666667" style="132" customWidth="1"/>
    <col min="24" max="26" width="6.58333333333333" customWidth="1"/>
    <col min="27" max="32" width="5.66666666666667" customWidth="1"/>
    <col min="33" max="34" width="5.25" customWidth="1"/>
    <col min="35" max="35" width="5.66666666666667" customWidth="1"/>
    <col min="36" max="36" width="5.25" customWidth="1"/>
  </cols>
  <sheetData>
    <row r="1" s="132" customFormat="1" spans="1:11">
      <c r="A1" s="133" t="s">
        <v>0</v>
      </c>
      <c r="B1" s="133"/>
      <c r="C1" s="133"/>
      <c r="D1" s="133"/>
      <c r="E1" s="133"/>
      <c r="F1" s="133"/>
      <c r="G1" s="133"/>
      <c r="H1" s="133"/>
      <c r="I1" s="133"/>
      <c r="J1" s="133"/>
      <c r="K1" s="133"/>
    </row>
    <row r="2" s="132" customFormat="1" ht="30.65" customHeight="1" spans="1:26">
      <c r="A2" s="134" t="str">
        <f>WP!B1</f>
        <v>Rel-15 5GS NE-DC Maintenance Workplan for protocol testing</v>
      </c>
      <c r="B2" s="134"/>
      <c r="C2" s="134"/>
      <c r="D2" s="134"/>
      <c r="E2" s="134"/>
      <c r="F2" s="134"/>
      <c r="G2" s="134"/>
      <c r="H2" s="134"/>
      <c r="I2" s="134"/>
      <c r="J2" s="134"/>
      <c r="K2" s="134"/>
      <c r="X2" s="148"/>
      <c r="Y2" s="148"/>
      <c r="Z2" s="148"/>
    </row>
    <row r="3" s="132" customFormat="1" ht="19.15" customHeight="1" spans="4:6">
      <c r="D3" s="135" t="s">
        <v>1</v>
      </c>
      <c r="E3" s="136"/>
      <c r="F3" s="137"/>
    </row>
    <row r="4" s="132" customFormat="1" spans="4:6">
      <c r="D4" s="138" t="s">
        <v>2</v>
      </c>
      <c r="E4" s="138" t="s">
        <v>3</v>
      </c>
      <c r="F4" s="138" t="s">
        <v>4</v>
      </c>
    </row>
    <row r="5" s="132" customFormat="1" ht="13.5" customHeight="1" spans="2:6">
      <c r="B5" s="139" t="str">
        <f>WP!B1</f>
        <v>Rel-15 5GS NE-DC Maintenance Workplan for protocol testing</v>
      </c>
      <c r="C5" s="140" t="s">
        <v>5</v>
      </c>
      <c r="D5" s="90">
        <f>WP!N6</f>
        <v>0.774193548387097</v>
      </c>
      <c r="E5" s="141" t="s">
        <v>6</v>
      </c>
      <c r="F5" s="142"/>
    </row>
    <row r="6" s="132" customFormat="1"/>
    <row r="7" s="132" customFormat="1"/>
    <row r="8" s="132" customFormat="1" ht="18" customHeight="1" spans="4:9">
      <c r="D8" s="135" t="s">
        <v>7</v>
      </c>
      <c r="E8" s="136"/>
      <c r="F8" s="136"/>
      <c r="G8" s="136"/>
      <c r="H8" s="136"/>
      <c r="I8" s="137"/>
    </row>
    <row r="9" s="132" customFormat="1" ht="44.5" customHeight="1" spans="4:9">
      <c r="D9" s="143" t="s">
        <v>8</v>
      </c>
      <c r="E9" s="143"/>
      <c r="F9" s="143" t="s">
        <v>9</v>
      </c>
      <c r="G9" s="143"/>
      <c r="H9" s="143" t="s">
        <v>10</v>
      </c>
      <c r="I9" s="143"/>
    </row>
    <row r="10" s="132" customFormat="1" spans="4:9">
      <c r="D10" s="143" t="s">
        <v>11</v>
      </c>
      <c r="E10" s="143" t="s">
        <v>12</v>
      </c>
      <c r="F10" s="143" t="s">
        <v>11</v>
      </c>
      <c r="G10" s="143" t="s">
        <v>12</v>
      </c>
      <c r="H10" s="143" t="s">
        <v>11</v>
      </c>
      <c r="I10" s="143" t="s">
        <v>12</v>
      </c>
    </row>
    <row r="11" s="132" customFormat="1" ht="42" spans="2:9">
      <c r="B11" s="139" t="str">
        <f>WP!B1</f>
        <v>Rel-15 5GS NE-DC Maintenance Workplan for protocol testing</v>
      </c>
      <c r="C11" s="144" t="s">
        <v>5</v>
      </c>
      <c r="D11" s="145">
        <f t="array" ref="D11">SUMPRODUCT((WP!$B$13:$B$50="Y")*(WP!$L$13:$L$50=1)*(WP!$N$13:$N$50&lt;&gt;""))+SUMPRODUCT((WP!$B$13:$B$50="Y")*(WP!$L$13:$L$50&gt;1)*(WP!$N$13:$N$50&lt;&gt;"")*WP!$L$13:$L$50)</f>
        <v>30</v>
      </c>
      <c r="E11" s="146">
        <f t="array" ref="E11">SUMPRODUCT((WP!$B$13:$B$50="Y")*(WP!$L$13:$L$50=1)*(WP!$N$13:$N$50=100%))</f>
        <v>23</v>
      </c>
      <c r="F11" s="141" t="s">
        <v>6</v>
      </c>
      <c r="G11" s="147"/>
      <c r="H11" s="147"/>
      <c r="I11" s="142"/>
    </row>
    <row r="12" s="132" customFormat="1"/>
    <row r="13" s="132" customFormat="1"/>
    <row r="14" s="132" customFormat="1"/>
    <row r="15" s="132" customFormat="1"/>
    <row r="16" s="132" customFormat="1"/>
    <row r="17" spans="2:10">
      <c r="B17" s="132"/>
      <c r="C17" s="132"/>
      <c r="D17" s="132"/>
      <c r="E17" s="132"/>
      <c r="F17" s="132"/>
      <c r="G17" s="132"/>
      <c r="H17" s="132"/>
      <c r="I17" s="132"/>
      <c r="J17" s="132"/>
    </row>
    <row r="18" spans="2:10">
      <c r="B18" s="132"/>
      <c r="C18" s="132"/>
      <c r="D18" s="132"/>
      <c r="E18" s="132"/>
      <c r="F18" s="132"/>
      <c r="G18" s="132"/>
      <c r="H18" s="132"/>
      <c r="I18" s="132"/>
      <c r="J18" s="132"/>
    </row>
    <row r="19" spans="2:10">
      <c r="B19" s="132"/>
      <c r="C19" s="132"/>
      <c r="D19" s="132"/>
      <c r="E19" s="132"/>
      <c r="F19" s="132"/>
      <c r="G19" s="132"/>
      <c r="H19" s="132"/>
      <c r="I19" s="132"/>
      <c r="J19" s="132"/>
    </row>
    <row r="20" spans="2:10">
      <c r="B20" s="132"/>
      <c r="C20" s="132"/>
      <c r="D20" s="132"/>
      <c r="E20" s="132"/>
      <c r="F20" s="132"/>
      <c r="G20" s="132"/>
      <c r="H20" s="132"/>
      <c r="I20" s="132"/>
      <c r="J20" s="132"/>
    </row>
    <row r="21" spans="2:10">
      <c r="B21" s="132"/>
      <c r="C21" s="132"/>
      <c r="D21" s="132"/>
      <c r="E21" s="132"/>
      <c r="F21" s="132"/>
      <c r="G21" s="132"/>
      <c r="H21" s="132"/>
      <c r="I21" s="132"/>
      <c r="J21" s="132"/>
    </row>
    <row r="22" spans="2:10">
      <c r="B22" s="132"/>
      <c r="C22" s="132"/>
      <c r="D22" s="132"/>
      <c r="E22" s="132"/>
      <c r="F22" s="132"/>
      <c r="G22" s="132"/>
      <c r="H22" s="132"/>
      <c r="I22" s="132"/>
      <c r="J22" s="132"/>
    </row>
    <row r="23" spans="2:10">
      <c r="B23" s="132"/>
      <c r="C23" s="132"/>
      <c r="D23" s="132"/>
      <c r="E23" s="132"/>
      <c r="F23" s="132"/>
      <c r="G23" s="132"/>
      <c r="H23" s="132"/>
      <c r="I23" s="132"/>
      <c r="J23" s="132"/>
    </row>
    <row r="24" spans="2:10">
      <c r="B24" s="132"/>
      <c r="C24" s="132"/>
      <c r="D24" s="132"/>
      <c r="E24" s="132"/>
      <c r="F24" s="132"/>
      <c r="G24" s="132"/>
      <c r="H24" s="132"/>
      <c r="I24" s="132"/>
      <c r="J24" s="132"/>
    </row>
    <row r="25" spans="2:10">
      <c r="B25" s="132"/>
      <c r="C25" s="132"/>
      <c r="D25" s="132"/>
      <c r="E25" s="132"/>
      <c r="F25" s="132"/>
      <c r="G25" s="132"/>
      <c r="H25" s="132"/>
      <c r="I25" s="132"/>
      <c r="J25" s="132"/>
    </row>
    <row r="26" spans="2:10">
      <c r="B26" s="132"/>
      <c r="C26" s="132"/>
      <c r="D26" s="132"/>
      <c r="E26" s="132"/>
      <c r="F26" s="132"/>
      <c r="G26" s="132"/>
      <c r="H26" s="132"/>
      <c r="I26" s="132"/>
      <c r="J26" s="132"/>
    </row>
    <row r="27" spans="2:10">
      <c r="B27" s="132"/>
      <c r="C27" s="132"/>
      <c r="D27" s="132"/>
      <c r="E27" s="132"/>
      <c r="F27" s="132"/>
      <c r="G27" s="132"/>
      <c r="H27" s="132"/>
      <c r="I27" s="132"/>
      <c r="J27" s="132"/>
    </row>
  </sheetData>
  <mergeCells count="9">
    <mergeCell ref="A1:K1"/>
    <mergeCell ref="A2:K2"/>
    <mergeCell ref="D3:F3"/>
    <mergeCell ref="E5:F5"/>
    <mergeCell ref="D8:I8"/>
    <mergeCell ref="D9:E9"/>
    <mergeCell ref="F9:G9"/>
    <mergeCell ref="H9:I9"/>
    <mergeCell ref="F11:I11"/>
  </mergeCells>
  <conditionalFormatting sqref="D5">
    <cfRule type="expression" dxfId="0" priority="1" stopIfTrue="1">
      <formula>D5=""</formula>
    </cfRule>
    <cfRule type="expression" dxfId="1" priority="2" stopIfTrue="1">
      <formula>D5&lt;=0</formula>
    </cfRule>
    <cfRule type="expression" dxfId="2" priority="3" stopIfTrue="1">
      <formula>D5&lt;1</formula>
    </cfRule>
    <cfRule type="expression" dxfId="3" priority="4">
      <formula>D5&gt;=1</formula>
    </cfRule>
  </conditionalFormatting>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outlinePr summaryBelow="0"/>
  </sheetPr>
  <dimension ref="A1:AE81"/>
  <sheetViews>
    <sheetView zoomScale="70" zoomScaleNormal="70" workbookViewId="0">
      <pane xSplit="5" ySplit="4" topLeftCell="F15" activePane="bottomRight" state="frozen"/>
      <selection/>
      <selection pane="topRight"/>
      <selection pane="bottomLeft"/>
      <selection pane="bottomRight" activeCell="K17" sqref="K17"/>
    </sheetView>
  </sheetViews>
  <sheetFormatPr defaultColWidth="9.16666666666667" defaultRowHeight="14"/>
  <cols>
    <col min="1" max="1" width="4.25" style="1" customWidth="1"/>
    <col min="2" max="2" width="4" style="1" customWidth="1"/>
    <col min="3" max="3" width="10.5833333333333" style="1" customWidth="1"/>
    <col min="4" max="4" width="11.8333333333333" style="1" customWidth="1"/>
    <col min="5" max="5" width="30.3333333333333" style="1" customWidth="1"/>
    <col min="6" max="6" width="52.8333333333333" style="1" customWidth="1"/>
    <col min="7" max="7" width="11.4166666666667" style="1" customWidth="1"/>
    <col min="8" max="8" width="15.4166666666667" style="2" customWidth="1"/>
    <col min="9" max="9" width="15.8333333333333" style="1" customWidth="1"/>
    <col min="10" max="10" width="7.58333333333333" style="1" customWidth="1"/>
    <col min="11" max="11" width="31.3333333333333" style="1" customWidth="1"/>
    <col min="12" max="12" width="3.83333333333333" style="1" customWidth="1"/>
    <col min="13" max="13" width="2.58333333333333" style="3" customWidth="1"/>
    <col min="14" max="14" width="5.41666666666667" style="4" customWidth="1"/>
    <col min="15" max="16" width="4.83333333333333" style="5" customWidth="1"/>
    <col min="17" max="17" width="0.25" style="6" customWidth="1"/>
    <col min="18" max="18" width="2.25" style="3" customWidth="1"/>
    <col min="19" max="16384" width="9.16666666666667" style="7"/>
  </cols>
  <sheetData>
    <row r="1" ht="21.75" customHeight="1" spans="1:18">
      <c r="A1" s="8" t="s">
        <v>13</v>
      </c>
      <c r="B1" s="9" t="s">
        <v>14</v>
      </c>
      <c r="C1" s="10"/>
      <c r="D1" s="10"/>
      <c r="E1" s="10"/>
      <c r="F1" s="10"/>
      <c r="G1" s="10"/>
      <c r="H1" s="10"/>
      <c r="I1" s="10"/>
      <c r="J1" s="10"/>
      <c r="K1" s="10"/>
      <c r="L1" s="10"/>
      <c r="M1" s="71"/>
      <c r="N1" s="72" t="s">
        <v>15</v>
      </c>
      <c r="O1" s="73"/>
      <c r="P1" s="73"/>
      <c r="Q1" s="111"/>
      <c r="R1" s="112" t="s">
        <v>16</v>
      </c>
    </row>
    <row r="2" ht="31.5" customHeight="1" spans="1:18">
      <c r="A2" s="11" t="s">
        <v>17</v>
      </c>
      <c r="B2" s="12" t="s">
        <v>18</v>
      </c>
      <c r="C2" s="13"/>
      <c r="D2" s="13"/>
      <c r="E2" s="13"/>
      <c r="F2" s="13"/>
      <c r="G2" s="13"/>
      <c r="H2" s="13"/>
      <c r="I2" s="13"/>
      <c r="J2" s="13"/>
      <c r="K2" s="13"/>
      <c r="L2" s="13"/>
      <c r="M2" s="71"/>
      <c r="N2" s="74"/>
      <c r="O2" s="74"/>
      <c r="P2" s="74"/>
      <c r="Q2" s="111"/>
      <c r="R2" s="113"/>
    </row>
    <row r="3" ht="21" customHeight="1" spans="1:18">
      <c r="A3" s="14" t="s">
        <v>19</v>
      </c>
      <c r="B3" s="15" t="s">
        <v>20</v>
      </c>
      <c r="C3" s="16"/>
      <c r="D3" s="16"/>
      <c r="E3" s="17"/>
      <c r="F3" s="18" t="s">
        <v>21</v>
      </c>
      <c r="G3" s="19"/>
      <c r="H3" s="20"/>
      <c r="I3" s="20"/>
      <c r="J3" s="20"/>
      <c r="K3" s="20"/>
      <c r="L3" s="20"/>
      <c r="M3" s="71"/>
      <c r="N3" s="75" t="s">
        <v>22</v>
      </c>
      <c r="O3" s="75"/>
      <c r="P3" s="76"/>
      <c r="Q3" s="111"/>
      <c r="R3" s="113"/>
    </row>
    <row r="4" ht="47.25" customHeight="1" spans="1:18">
      <c r="A4" s="21" t="s">
        <v>23</v>
      </c>
      <c r="B4" s="21" t="s">
        <v>24</v>
      </c>
      <c r="C4" s="22" t="s">
        <v>25</v>
      </c>
      <c r="D4" s="22" t="s">
        <v>26</v>
      </c>
      <c r="E4" s="22" t="s">
        <v>27</v>
      </c>
      <c r="F4" s="22" t="s">
        <v>28</v>
      </c>
      <c r="G4" s="22" t="s">
        <v>29</v>
      </c>
      <c r="H4" s="22" t="s">
        <v>30</v>
      </c>
      <c r="I4" s="22" t="s">
        <v>31</v>
      </c>
      <c r="J4" s="22" t="s">
        <v>32</v>
      </c>
      <c r="K4" s="22" t="s">
        <v>33</v>
      </c>
      <c r="L4" s="21" t="s">
        <v>34</v>
      </c>
      <c r="M4" s="71"/>
      <c r="N4" s="77" t="s">
        <v>2</v>
      </c>
      <c r="O4" s="77" t="s">
        <v>3</v>
      </c>
      <c r="P4" s="78" t="s">
        <v>4</v>
      </c>
      <c r="R4" s="113"/>
    </row>
    <row r="5" ht="15" customHeight="1" outlineLevel="1" spans="1:18">
      <c r="A5" s="23"/>
      <c r="B5" s="23"/>
      <c r="C5" s="23"/>
      <c r="D5" s="23"/>
      <c r="E5" s="23"/>
      <c r="F5" s="23"/>
      <c r="G5" s="23"/>
      <c r="H5" s="24"/>
      <c r="I5" s="23"/>
      <c r="J5" s="23"/>
      <c r="K5" s="23"/>
      <c r="L5" s="23"/>
      <c r="M5" s="71"/>
      <c r="N5" s="79"/>
      <c r="O5" s="80"/>
      <c r="P5" s="80"/>
      <c r="R5" s="114"/>
    </row>
    <row r="6" ht="18.75" customHeight="1" outlineLevel="1" spans="1:18">
      <c r="A6" s="25"/>
      <c r="B6" s="25"/>
      <c r="C6" s="25"/>
      <c r="D6" s="25"/>
      <c r="E6" s="25"/>
      <c r="F6" s="25"/>
      <c r="G6" s="25"/>
      <c r="H6" s="26"/>
      <c r="I6" s="81"/>
      <c r="J6" s="82"/>
      <c r="K6" s="82"/>
      <c r="L6" s="82"/>
      <c r="M6" s="83"/>
      <c r="N6" s="84">
        <f t="array" ref="N6">IF(SUMPRODUCT(--(N$7:N$50&lt;&gt;""),$L$7:$L$50),SUMPRODUCT(--(N$7:N$50&lt;&gt;""),$L$7:$L$50,N$7:N$50)/SUMPRODUCT(--(N$7:N$50&lt;&gt;""),$L$7:$L$50),"")</f>
        <v>0.774193548387097</v>
      </c>
      <c r="O6" s="84">
        <f t="array" ref="O6">IF(SUMPRODUCT(--(O$7:O$50&lt;&gt;""),$L$7:$L$50),SUMPRODUCT(--(O$7:O$50&lt;&gt;""),$L$7:$L$50,O$7:O$50)/SUMPRODUCT(--(O$7:O$50&lt;&gt;""),$L$7:$L$50),"")</f>
        <v>0.672413793103448</v>
      </c>
      <c r="P6" s="85" t="str">
        <f t="array" ref="P6">IF(SUMPRODUCT(--(P$7:P$50&lt;&gt;""),$L$7:$L$50),SUMPRODUCT(--(P$7:P$50&lt;&gt;""),$L$7:$L$50,P$7:P$50)/SUMPRODUCT(--(P$7:P$50&lt;&gt;""),$L$7:$L$50),"")</f>
        <v/>
      </c>
      <c r="Q6" s="115"/>
      <c r="R6" s="116"/>
    </row>
    <row r="7" ht="15" customHeight="1" spans="1:18">
      <c r="A7" s="27" t="s">
        <v>35</v>
      </c>
      <c r="B7" s="28"/>
      <c r="C7" s="29"/>
      <c r="D7" s="29"/>
      <c r="E7" s="29"/>
      <c r="F7" s="29"/>
      <c r="G7" s="29"/>
      <c r="H7" s="29"/>
      <c r="I7" s="29"/>
      <c r="J7" s="29"/>
      <c r="K7" s="29"/>
      <c r="L7" s="29"/>
      <c r="M7" s="86"/>
      <c r="N7" s="87"/>
      <c r="O7" s="87"/>
      <c r="P7" s="87"/>
      <c r="Q7" s="117"/>
      <c r="R7" s="118"/>
    </row>
    <row r="8" ht="30" customHeight="1" spans="1:18">
      <c r="A8" s="30" t="s">
        <v>36</v>
      </c>
      <c r="B8" s="31"/>
      <c r="C8" s="31"/>
      <c r="D8" s="31"/>
      <c r="E8" s="31"/>
      <c r="F8" s="31"/>
      <c r="G8" s="32" t="str">
        <f>"Responsible: "&amp;$B$3</f>
        <v>Responsible: Danni Song, CMCC</v>
      </c>
      <c r="H8" s="32"/>
      <c r="I8" s="32"/>
      <c r="J8" s="32"/>
      <c r="K8" s="32"/>
      <c r="L8" s="32"/>
      <c r="M8" s="32"/>
      <c r="N8" s="32"/>
      <c r="O8" s="32"/>
      <c r="P8" s="32"/>
      <c r="Q8" s="119"/>
      <c r="R8" s="116"/>
    </row>
    <row r="9" ht="21" customHeight="1" spans="1:31">
      <c r="A9" s="33" t="s">
        <v>37</v>
      </c>
      <c r="B9" s="34"/>
      <c r="C9" s="34"/>
      <c r="D9" s="34"/>
      <c r="E9" s="34"/>
      <c r="F9" s="34"/>
      <c r="G9" s="34"/>
      <c r="H9" s="34" t="s">
        <v>38</v>
      </c>
      <c r="I9" s="34"/>
      <c r="J9" s="34"/>
      <c r="K9" s="34"/>
      <c r="L9" s="34" t="str">
        <f t="shared" ref="L9:L11" si="0">IF(COUNT(O9,P9,Q9,S9,U9,V9,W9,Y9,Z9,AA9,AC9)&gt;0,SUM(O9,P9,Q9,S9,U9,V9,W9,Y9,Z9,AA9,AC9)/COUNT(O9,P9,Q9,S9,U9,V9,W9,Y9,Z9,AA9,AC9),"")</f>
        <v/>
      </c>
      <c r="M9" s="34"/>
      <c r="N9" s="88"/>
      <c r="O9" s="34"/>
      <c r="P9" s="34"/>
      <c r="Q9" s="34"/>
      <c r="R9" s="88"/>
      <c r="S9" s="34"/>
      <c r="T9" s="88"/>
      <c r="U9" s="34"/>
      <c r="V9" s="34"/>
      <c r="W9" s="34"/>
      <c r="X9" s="88"/>
      <c r="Y9" s="34"/>
      <c r="Z9" s="34"/>
      <c r="AA9" s="34"/>
      <c r="AB9" s="88"/>
      <c r="AC9" s="128"/>
      <c r="AD9" s="129"/>
      <c r="AE9" s="116"/>
    </row>
    <row r="10" outlineLevel="1" spans="1:31">
      <c r="A10" s="2"/>
      <c r="B10" s="2"/>
      <c r="C10" s="35" t="s">
        <v>39</v>
      </c>
      <c r="D10" s="35" t="s">
        <v>40</v>
      </c>
      <c r="E10" s="35" t="s">
        <v>37</v>
      </c>
      <c r="F10" s="36" t="s">
        <v>41</v>
      </c>
      <c r="G10" s="35"/>
      <c r="H10" s="35" t="s">
        <v>38</v>
      </c>
      <c r="I10" s="35"/>
      <c r="J10" s="35"/>
      <c r="K10" s="89">
        <v>0</v>
      </c>
      <c r="L10" s="90" t="str">
        <f t="shared" si="0"/>
        <v/>
      </c>
      <c r="M10" s="91"/>
      <c r="N10" s="92">
        <v>1</v>
      </c>
      <c r="O10" s="93"/>
      <c r="P10" s="93"/>
      <c r="Q10" s="93"/>
      <c r="R10" s="92">
        <v>1</v>
      </c>
      <c r="S10" s="93"/>
      <c r="T10" s="92">
        <v>1</v>
      </c>
      <c r="U10" s="120"/>
      <c r="V10" s="120"/>
      <c r="W10" s="93"/>
      <c r="X10" s="121">
        <v>1</v>
      </c>
      <c r="Y10" s="95"/>
      <c r="Z10" s="95"/>
      <c r="AA10" s="96"/>
      <c r="AB10" s="92">
        <v>1</v>
      </c>
      <c r="AC10" s="130"/>
      <c r="AD10" s="122"/>
      <c r="AE10" s="126"/>
    </row>
    <row r="11" outlineLevel="1" spans="1:31">
      <c r="A11" s="2"/>
      <c r="B11" s="2"/>
      <c r="C11" s="35" t="s">
        <v>39</v>
      </c>
      <c r="D11" s="35" t="s">
        <v>42</v>
      </c>
      <c r="E11" s="35" t="s">
        <v>43</v>
      </c>
      <c r="F11" s="36" t="s">
        <v>41</v>
      </c>
      <c r="G11" s="35"/>
      <c r="H11" s="35" t="s">
        <v>38</v>
      </c>
      <c r="I11" s="35"/>
      <c r="J11" s="35"/>
      <c r="K11" s="89">
        <v>0</v>
      </c>
      <c r="L11" s="90" t="str">
        <f t="shared" si="0"/>
        <v/>
      </c>
      <c r="M11" s="91"/>
      <c r="N11" s="92"/>
      <c r="O11" s="93"/>
      <c r="P11" s="93"/>
      <c r="Q11" s="93"/>
      <c r="R11" s="92"/>
      <c r="S11" s="93"/>
      <c r="T11" s="92"/>
      <c r="U11" s="120"/>
      <c r="V11" s="120"/>
      <c r="W11" s="93"/>
      <c r="X11" s="121"/>
      <c r="Y11" s="95"/>
      <c r="Z11" s="95"/>
      <c r="AA11" s="96"/>
      <c r="AB11" s="92"/>
      <c r="AC11" s="130"/>
      <c r="AD11" s="122"/>
      <c r="AE11" s="126"/>
    </row>
    <row r="12" outlineLevel="2" spans="1:18">
      <c r="A12" s="37">
        <v>275</v>
      </c>
      <c r="B12" s="38" t="s">
        <v>44</v>
      </c>
      <c r="C12" s="39" t="s">
        <v>39</v>
      </c>
      <c r="D12" s="39" t="s">
        <v>45</v>
      </c>
      <c r="E12" s="40" t="s">
        <v>46</v>
      </c>
      <c r="F12" s="40"/>
      <c r="G12" s="39" t="s">
        <v>47</v>
      </c>
      <c r="H12" s="39" t="s">
        <v>48</v>
      </c>
      <c r="I12" s="39" t="s">
        <v>49</v>
      </c>
      <c r="J12" s="45"/>
      <c r="K12" s="45"/>
      <c r="L12" s="94">
        <v>1</v>
      </c>
      <c r="M12" s="91"/>
      <c r="N12" s="95">
        <v>1</v>
      </c>
      <c r="O12" s="95">
        <v>0.9</v>
      </c>
      <c r="P12" s="96"/>
      <c r="Q12" s="122"/>
      <c r="R12" s="110"/>
    </row>
    <row r="13" ht="21" customHeight="1" outlineLevel="1" spans="1:17">
      <c r="A13" s="41" t="s">
        <v>50</v>
      </c>
      <c r="B13" s="42"/>
      <c r="C13" s="42"/>
      <c r="D13" s="42"/>
      <c r="E13" s="42"/>
      <c r="F13" s="42"/>
      <c r="G13" s="42"/>
      <c r="H13" s="42" t="s">
        <v>38</v>
      </c>
      <c r="I13" s="42"/>
      <c r="J13" s="42"/>
      <c r="K13" s="42"/>
      <c r="L13" s="42"/>
      <c r="M13" s="42"/>
      <c r="N13" s="42"/>
      <c r="O13" s="42"/>
      <c r="P13" s="42"/>
      <c r="Q13" s="123"/>
    </row>
    <row r="14" ht="338" outlineLevel="2" spans="1:18">
      <c r="A14" s="43">
        <v>274</v>
      </c>
      <c r="B14" s="44" t="s">
        <v>44</v>
      </c>
      <c r="C14" s="45" t="s">
        <v>39</v>
      </c>
      <c r="D14" s="45" t="s">
        <v>51</v>
      </c>
      <c r="E14" s="46" t="s">
        <v>52</v>
      </c>
      <c r="F14" s="46" t="s">
        <v>53</v>
      </c>
      <c r="G14" s="45" t="s">
        <v>54</v>
      </c>
      <c r="H14" s="45" t="s">
        <v>55</v>
      </c>
      <c r="I14" s="45" t="s">
        <v>56</v>
      </c>
      <c r="J14" s="45"/>
      <c r="K14" s="45" t="s">
        <v>57</v>
      </c>
      <c r="L14" s="94">
        <v>1</v>
      </c>
      <c r="M14" s="91"/>
      <c r="N14" s="95">
        <v>1</v>
      </c>
      <c r="O14" s="95">
        <v>0.9</v>
      </c>
      <c r="P14" s="96"/>
      <c r="Q14" s="122"/>
      <c r="R14" s="110"/>
    </row>
    <row r="15" ht="26" outlineLevel="2" spans="1:18">
      <c r="A15" s="43">
        <v>243</v>
      </c>
      <c r="B15" s="44" t="s">
        <v>44</v>
      </c>
      <c r="C15" s="45" t="s">
        <v>39</v>
      </c>
      <c r="D15" s="45" t="s">
        <v>58</v>
      </c>
      <c r="E15" s="46" t="s">
        <v>59</v>
      </c>
      <c r="F15" s="47" t="s">
        <v>60</v>
      </c>
      <c r="G15" s="45" t="s">
        <v>61</v>
      </c>
      <c r="H15" s="45" t="s">
        <v>55</v>
      </c>
      <c r="I15" s="45" t="s">
        <v>62</v>
      </c>
      <c r="J15" s="55"/>
      <c r="K15" s="45"/>
      <c r="L15" s="94">
        <v>1</v>
      </c>
      <c r="M15" s="91"/>
      <c r="N15" s="95">
        <v>1</v>
      </c>
      <c r="O15" s="95">
        <v>0.9</v>
      </c>
      <c r="P15" s="96"/>
      <c r="Q15" s="122"/>
      <c r="R15" s="110"/>
    </row>
    <row r="16" ht="39" outlineLevel="2" spans="1:18">
      <c r="A16" s="43">
        <v>244</v>
      </c>
      <c r="B16" s="44" t="s">
        <v>44</v>
      </c>
      <c r="C16" s="45" t="s">
        <v>39</v>
      </c>
      <c r="D16" s="45" t="s">
        <v>63</v>
      </c>
      <c r="E16" s="46" t="s">
        <v>64</v>
      </c>
      <c r="F16" s="47" t="s">
        <v>65</v>
      </c>
      <c r="G16" s="45" t="s">
        <v>54</v>
      </c>
      <c r="H16" s="45" t="s">
        <v>55</v>
      </c>
      <c r="I16" s="45" t="s">
        <v>66</v>
      </c>
      <c r="J16" s="45"/>
      <c r="K16" s="45" t="s">
        <v>57</v>
      </c>
      <c r="L16" s="94">
        <v>1</v>
      </c>
      <c r="M16" s="91"/>
      <c r="N16" s="95">
        <v>1</v>
      </c>
      <c r="O16" s="95">
        <v>0.9</v>
      </c>
      <c r="P16" s="96"/>
      <c r="Q16" s="122"/>
      <c r="R16" s="110"/>
    </row>
    <row r="17" ht="31" customHeight="1" outlineLevel="2" spans="1:18">
      <c r="A17" s="43">
        <v>245</v>
      </c>
      <c r="B17" s="44" t="s">
        <v>44</v>
      </c>
      <c r="C17" s="45" t="s">
        <v>39</v>
      </c>
      <c r="D17" s="45" t="s">
        <v>67</v>
      </c>
      <c r="E17" s="46" t="s">
        <v>68</v>
      </c>
      <c r="F17" s="47" t="s">
        <v>69</v>
      </c>
      <c r="G17" s="45" t="s">
        <v>54</v>
      </c>
      <c r="H17" s="45" t="s">
        <v>55</v>
      </c>
      <c r="I17" s="45" t="s">
        <v>70</v>
      </c>
      <c r="J17" s="45"/>
      <c r="K17" s="97" t="s">
        <v>71</v>
      </c>
      <c r="L17" s="94">
        <v>1</v>
      </c>
      <c r="M17" s="91"/>
      <c r="N17" s="95">
        <v>1</v>
      </c>
      <c r="O17" s="95">
        <v>1</v>
      </c>
      <c r="P17" s="96"/>
      <c r="Q17" s="122"/>
      <c r="R17" s="110"/>
    </row>
    <row r="18" ht="26" outlineLevel="2" spans="1:18">
      <c r="A18" s="48">
        <v>246</v>
      </c>
      <c r="B18" s="49" t="s">
        <v>44</v>
      </c>
      <c r="C18" s="45" t="s">
        <v>39</v>
      </c>
      <c r="D18" s="45" t="s">
        <v>72</v>
      </c>
      <c r="E18" s="46" t="s">
        <v>73</v>
      </c>
      <c r="F18" s="50" t="s">
        <v>74</v>
      </c>
      <c r="G18" s="45" t="s">
        <v>54</v>
      </c>
      <c r="H18" s="45" t="s">
        <v>55</v>
      </c>
      <c r="I18" s="98" t="s">
        <v>75</v>
      </c>
      <c r="J18" s="98"/>
      <c r="K18" s="45" t="s">
        <v>57</v>
      </c>
      <c r="L18" s="99">
        <v>1</v>
      </c>
      <c r="M18" s="100"/>
      <c r="N18" s="101">
        <v>1</v>
      </c>
      <c r="O18" s="101">
        <v>0.9</v>
      </c>
      <c r="P18" s="101"/>
      <c r="Q18" s="122"/>
      <c r="R18" s="110"/>
    </row>
    <row r="19" ht="21" customHeight="1" outlineLevel="1" spans="1:18">
      <c r="A19" s="41" t="s">
        <v>76</v>
      </c>
      <c r="B19" s="51"/>
      <c r="C19" s="51"/>
      <c r="D19" s="51"/>
      <c r="E19" s="51"/>
      <c r="F19" s="51"/>
      <c r="G19" s="42"/>
      <c r="H19" s="42" t="s">
        <v>38</v>
      </c>
      <c r="I19" s="42"/>
      <c r="J19" s="42"/>
      <c r="K19" s="42"/>
      <c r="L19" s="42"/>
      <c r="M19" s="42"/>
      <c r="N19" s="42"/>
      <c r="O19" s="42"/>
      <c r="P19" s="42"/>
      <c r="Q19" s="123"/>
      <c r="R19" s="124"/>
    </row>
    <row r="20" ht="52" outlineLevel="2" spans="1:18">
      <c r="A20" s="44">
        <v>258</v>
      </c>
      <c r="B20" s="44" t="s">
        <v>44</v>
      </c>
      <c r="C20" s="45" t="s">
        <v>39</v>
      </c>
      <c r="D20" s="45" t="s">
        <v>77</v>
      </c>
      <c r="E20" s="46" t="s">
        <v>78</v>
      </c>
      <c r="F20" s="47" t="s">
        <v>79</v>
      </c>
      <c r="G20" s="45" t="s">
        <v>54</v>
      </c>
      <c r="H20" s="45" t="s">
        <v>55</v>
      </c>
      <c r="I20" s="45" t="s">
        <v>80</v>
      </c>
      <c r="J20" s="46"/>
      <c r="K20" s="45" t="s">
        <v>57</v>
      </c>
      <c r="L20" s="94">
        <v>1</v>
      </c>
      <c r="M20" s="91"/>
      <c r="N20" s="95">
        <v>1</v>
      </c>
      <c r="O20" s="95">
        <v>0.9</v>
      </c>
      <c r="P20" s="96"/>
      <c r="Q20" s="122"/>
      <c r="R20" s="124"/>
    </row>
    <row r="21" ht="52" outlineLevel="2" spans="1:18">
      <c r="A21" s="44">
        <v>259</v>
      </c>
      <c r="B21" s="44" t="s">
        <v>44</v>
      </c>
      <c r="C21" s="45" t="s">
        <v>39</v>
      </c>
      <c r="D21" s="45" t="s">
        <v>81</v>
      </c>
      <c r="E21" s="46" t="s">
        <v>82</v>
      </c>
      <c r="F21" s="47" t="s">
        <v>83</v>
      </c>
      <c r="G21" s="45" t="s">
        <v>54</v>
      </c>
      <c r="H21" s="45" t="s">
        <v>55</v>
      </c>
      <c r="I21" s="45" t="s">
        <v>84</v>
      </c>
      <c r="J21" s="102"/>
      <c r="K21" s="45" t="s">
        <v>57</v>
      </c>
      <c r="L21" s="94">
        <v>1</v>
      </c>
      <c r="M21" s="91"/>
      <c r="N21" s="95">
        <v>1</v>
      </c>
      <c r="O21" s="95">
        <v>0.9</v>
      </c>
      <c r="P21" s="96"/>
      <c r="Q21" s="122"/>
      <c r="R21" s="124"/>
    </row>
    <row r="22" ht="35.15" customHeight="1" outlineLevel="2" spans="1:18">
      <c r="A22" s="44">
        <v>247</v>
      </c>
      <c r="B22" s="44" t="s">
        <v>44</v>
      </c>
      <c r="C22" s="45" t="s">
        <v>39</v>
      </c>
      <c r="D22" s="45" t="s">
        <v>85</v>
      </c>
      <c r="E22" s="46" t="s">
        <v>86</v>
      </c>
      <c r="F22" s="46" t="s">
        <v>87</v>
      </c>
      <c r="G22" s="45" t="s">
        <v>61</v>
      </c>
      <c r="H22" s="45" t="s">
        <v>55</v>
      </c>
      <c r="I22" s="45" t="s">
        <v>88</v>
      </c>
      <c r="J22" s="46"/>
      <c r="K22" s="45" t="s">
        <v>89</v>
      </c>
      <c r="L22" s="94">
        <v>1</v>
      </c>
      <c r="M22" s="91"/>
      <c r="N22" s="95">
        <v>1</v>
      </c>
      <c r="O22" s="95"/>
      <c r="P22" s="96"/>
      <c r="Q22" s="122"/>
      <c r="R22" s="124"/>
    </row>
    <row r="23" ht="35.15" customHeight="1" outlineLevel="2" spans="1:18">
      <c r="A23" s="44">
        <v>248</v>
      </c>
      <c r="B23" s="44" t="s">
        <v>44</v>
      </c>
      <c r="C23" s="45" t="s">
        <v>39</v>
      </c>
      <c r="D23" s="45" t="s">
        <v>90</v>
      </c>
      <c r="E23" s="46" t="s">
        <v>91</v>
      </c>
      <c r="F23" s="46" t="s">
        <v>92</v>
      </c>
      <c r="G23" s="45" t="s">
        <v>61</v>
      </c>
      <c r="H23" s="45" t="s">
        <v>55</v>
      </c>
      <c r="I23" s="45" t="s">
        <v>93</v>
      </c>
      <c r="J23" s="46"/>
      <c r="K23" s="45" t="s">
        <v>89</v>
      </c>
      <c r="L23" s="94">
        <v>1</v>
      </c>
      <c r="M23" s="91"/>
      <c r="N23" s="95">
        <v>1</v>
      </c>
      <c r="O23" s="95"/>
      <c r="P23" s="96"/>
      <c r="Q23" s="122"/>
      <c r="R23" s="124"/>
    </row>
    <row r="24" ht="226" customHeight="1" outlineLevel="2" spans="1:18">
      <c r="A24" s="44">
        <v>249</v>
      </c>
      <c r="B24" s="44" t="s">
        <v>44</v>
      </c>
      <c r="C24" s="45" t="s">
        <v>39</v>
      </c>
      <c r="D24" s="45" t="s">
        <v>94</v>
      </c>
      <c r="E24" s="46" t="s">
        <v>95</v>
      </c>
      <c r="F24" s="46" t="s">
        <v>96</v>
      </c>
      <c r="G24" s="45" t="s">
        <v>61</v>
      </c>
      <c r="H24" s="45" t="s">
        <v>97</v>
      </c>
      <c r="I24" s="45" t="s">
        <v>98</v>
      </c>
      <c r="J24" s="46" t="s">
        <v>99</v>
      </c>
      <c r="K24" s="45" t="s">
        <v>100</v>
      </c>
      <c r="L24" s="94">
        <v>1</v>
      </c>
      <c r="M24" s="91"/>
      <c r="N24" s="95">
        <v>1</v>
      </c>
      <c r="O24" s="95">
        <v>0.8</v>
      </c>
      <c r="P24" s="96"/>
      <c r="Q24" s="122"/>
      <c r="R24" s="124"/>
    </row>
    <row r="25" ht="117" outlineLevel="2" spans="1:18">
      <c r="A25" s="44">
        <v>250</v>
      </c>
      <c r="B25" s="44" t="s">
        <v>44</v>
      </c>
      <c r="C25" s="45" t="s">
        <v>39</v>
      </c>
      <c r="D25" s="45" t="s">
        <v>101</v>
      </c>
      <c r="E25" s="46" t="s">
        <v>102</v>
      </c>
      <c r="F25" s="47" t="s">
        <v>103</v>
      </c>
      <c r="G25" s="45" t="s">
        <v>61</v>
      </c>
      <c r="H25" s="45" t="s">
        <v>97</v>
      </c>
      <c r="I25" s="35" t="s">
        <v>104</v>
      </c>
      <c r="J25" s="46" t="s">
        <v>99</v>
      </c>
      <c r="K25" s="45" t="s">
        <v>100</v>
      </c>
      <c r="L25" s="94">
        <v>1</v>
      </c>
      <c r="M25" s="91"/>
      <c r="N25" s="95">
        <v>1</v>
      </c>
      <c r="O25" s="95">
        <v>0.8</v>
      </c>
      <c r="P25" s="96"/>
      <c r="Q25" s="122"/>
      <c r="R25" s="124"/>
    </row>
    <row r="26" ht="117" outlineLevel="2" spans="1:18">
      <c r="A26" s="44">
        <v>251</v>
      </c>
      <c r="B26" s="44" t="s">
        <v>44</v>
      </c>
      <c r="C26" s="45" t="s">
        <v>39</v>
      </c>
      <c r="D26" s="45" t="s">
        <v>105</v>
      </c>
      <c r="E26" s="46" t="s">
        <v>106</v>
      </c>
      <c r="F26" s="47" t="s">
        <v>107</v>
      </c>
      <c r="G26" s="45" t="s">
        <v>61</v>
      </c>
      <c r="H26" s="45" t="s">
        <v>97</v>
      </c>
      <c r="I26" s="35" t="s">
        <v>108</v>
      </c>
      <c r="J26" s="46" t="s">
        <v>99</v>
      </c>
      <c r="K26" s="45" t="s">
        <v>100</v>
      </c>
      <c r="L26" s="94">
        <v>1</v>
      </c>
      <c r="M26" s="91"/>
      <c r="N26" s="95">
        <v>1</v>
      </c>
      <c r="O26" s="95">
        <v>0.8</v>
      </c>
      <c r="P26" s="96"/>
      <c r="Q26" s="122"/>
      <c r="R26" s="124"/>
    </row>
    <row r="27" ht="52" outlineLevel="2" spans="1:18">
      <c r="A27" s="44">
        <v>252</v>
      </c>
      <c r="B27" s="44" t="s">
        <v>44</v>
      </c>
      <c r="C27" s="45" t="s">
        <v>39</v>
      </c>
      <c r="D27" s="45" t="s">
        <v>109</v>
      </c>
      <c r="E27" s="46" t="s">
        <v>110</v>
      </c>
      <c r="F27" s="47" t="s">
        <v>111</v>
      </c>
      <c r="G27" s="45" t="s">
        <v>54</v>
      </c>
      <c r="H27" s="45" t="s">
        <v>55</v>
      </c>
      <c r="I27" s="35" t="s">
        <v>112</v>
      </c>
      <c r="J27" s="46"/>
      <c r="K27" s="45" t="s">
        <v>57</v>
      </c>
      <c r="L27" s="94">
        <v>1</v>
      </c>
      <c r="M27" s="91"/>
      <c r="N27" s="95">
        <v>1</v>
      </c>
      <c r="O27" s="95">
        <v>0.9</v>
      </c>
      <c r="P27" s="96"/>
      <c r="Q27" s="122"/>
      <c r="R27" s="124"/>
    </row>
    <row r="28" ht="52" outlineLevel="2" spans="1:18">
      <c r="A28" s="44">
        <v>253</v>
      </c>
      <c r="B28" s="44" t="s">
        <v>44</v>
      </c>
      <c r="C28" s="45" t="s">
        <v>39</v>
      </c>
      <c r="D28" s="45" t="s">
        <v>113</v>
      </c>
      <c r="E28" s="46" t="s">
        <v>114</v>
      </c>
      <c r="F28" s="47" t="s">
        <v>115</v>
      </c>
      <c r="G28" s="45" t="s">
        <v>54</v>
      </c>
      <c r="H28" s="45" t="s">
        <v>55</v>
      </c>
      <c r="I28" s="35" t="s">
        <v>116</v>
      </c>
      <c r="J28" s="46"/>
      <c r="K28" s="45" t="s">
        <v>57</v>
      </c>
      <c r="L28" s="94">
        <v>1</v>
      </c>
      <c r="M28" s="91"/>
      <c r="N28" s="95">
        <v>1</v>
      </c>
      <c r="O28" s="95">
        <v>0.9</v>
      </c>
      <c r="P28" s="96"/>
      <c r="Q28" s="122"/>
      <c r="R28" s="124"/>
    </row>
    <row r="29" ht="52" outlineLevel="2" spans="1:18">
      <c r="A29" s="44">
        <v>254</v>
      </c>
      <c r="B29" s="44" t="s">
        <v>44</v>
      </c>
      <c r="C29" s="45" t="s">
        <v>39</v>
      </c>
      <c r="D29" s="45" t="s">
        <v>117</v>
      </c>
      <c r="E29" s="46" t="s">
        <v>118</v>
      </c>
      <c r="F29" s="47" t="s">
        <v>119</v>
      </c>
      <c r="G29" s="45" t="s">
        <v>54</v>
      </c>
      <c r="H29" s="45" t="s">
        <v>55</v>
      </c>
      <c r="I29" s="35" t="s">
        <v>120</v>
      </c>
      <c r="J29" s="46"/>
      <c r="K29" s="45" t="s">
        <v>57</v>
      </c>
      <c r="L29" s="94">
        <v>1</v>
      </c>
      <c r="M29" s="91"/>
      <c r="N29" s="95">
        <v>1</v>
      </c>
      <c r="O29" s="95">
        <v>0.9</v>
      </c>
      <c r="P29" s="96"/>
      <c r="Q29" s="122"/>
      <c r="R29" s="124"/>
    </row>
    <row r="30" ht="52" outlineLevel="2" spans="1:18">
      <c r="A30" s="44">
        <v>255</v>
      </c>
      <c r="B30" s="44" t="s">
        <v>44</v>
      </c>
      <c r="C30" s="45" t="s">
        <v>39</v>
      </c>
      <c r="D30" s="45" t="s">
        <v>121</v>
      </c>
      <c r="E30" s="46" t="s">
        <v>122</v>
      </c>
      <c r="F30" s="47" t="s">
        <v>123</v>
      </c>
      <c r="G30" s="45" t="s">
        <v>54</v>
      </c>
      <c r="H30" s="45" t="s">
        <v>55</v>
      </c>
      <c r="I30" s="35" t="s">
        <v>124</v>
      </c>
      <c r="J30" s="46"/>
      <c r="K30" s="45" t="s">
        <v>57</v>
      </c>
      <c r="L30" s="94">
        <v>1</v>
      </c>
      <c r="M30" s="91"/>
      <c r="N30" s="95">
        <v>1</v>
      </c>
      <c r="O30" s="95">
        <v>0.9</v>
      </c>
      <c r="P30" s="96"/>
      <c r="Q30" s="122"/>
      <c r="R30" s="124"/>
    </row>
    <row r="31" ht="52" outlineLevel="2" spans="1:18">
      <c r="A31" s="44">
        <v>256</v>
      </c>
      <c r="B31" s="44" t="s">
        <v>44</v>
      </c>
      <c r="C31" s="45" t="s">
        <v>39</v>
      </c>
      <c r="D31" s="45" t="s">
        <v>125</v>
      </c>
      <c r="E31" s="46" t="s">
        <v>126</v>
      </c>
      <c r="F31" s="47" t="s">
        <v>127</v>
      </c>
      <c r="G31" s="45" t="s">
        <v>54</v>
      </c>
      <c r="H31" s="45" t="s">
        <v>55</v>
      </c>
      <c r="I31" s="35" t="s">
        <v>128</v>
      </c>
      <c r="J31" s="46"/>
      <c r="K31" s="45" t="s">
        <v>57</v>
      </c>
      <c r="L31" s="94">
        <v>1</v>
      </c>
      <c r="M31" s="91"/>
      <c r="N31" s="95">
        <v>1</v>
      </c>
      <c r="O31" s="95">
        <v>0.9</v>
      </c>
      <c r="P31" s="96"/>
      <c r="Q31" s="122"/>
      <c r="R31" s="124"/>
    </row>
    <row r="32" ht="52" outlineLevel="2" spans="1:18">
      <c r="A32" s="44">
        <v>257</v>
      </c>
      <c r="B32" s="44" t="s">
        <v>44</v>
      </c>
      <c r="C32" s="45" t="s">
        <v>39</v>
      </c>
      <c r="D32" s="45" t="s">
        <v>129</v>
      </c>
      <c r="E32" s="46" t="s">
        <v>130</v>
      </c>
      <c r="F32" s="47" t="s">
        <v>131</v>
      </c>
      <c r="G32" s="45" t="s">
        <v>54</v>
      </c>
      <c r="H32" s="45" t="s">
        <v>55</v>
      </c>
      <c r="I32" s="35" t="s">
        <v>132</v>
      </c>
      <c r="J32" s="46"/>
      <c r="K32" s="45" t="s">
        <v>57</v>
      </c>
      <c r="L32" s="94">
        <v>1</v>
      </c>
      <c r="M32" s="91"/>
      <c r="N32" s="95">
        <v>1</v>
      </c>
      <c r="O32" s="95">
        <v>0.9</v>
      </c>
      <c r="P32" s="96"/>
      <c r="Q32" s="122"/>
      <c r="R32" s="124"/>
    </row>
    <row r="33" ht="28" customHeight="1" outlineLevel="2" spans="1:18">
      <c r="A33" s="44">
        <v>260</v>
      </c>
      <c r="B33" s="44" t="s">
        <v>44</v>
      </c>
      <c r="C33" s="45" t="s">
        <v>39</v>
      </c>
      <c r="D33" s="52" t="s">
        <v>133</v>
      </c>
      <c r="E33" s="46" t="s">
        <v>134</v>
      </c>
      <c r="F33" s="46" t="s">
        <v>135</v>
      </c>
      <c r="G33" s="45" t="s">
        <v>61</v>
      </c>
      <c r="H33" s="45" t="s">
        <v>55</v>
      </c>
      <c r="I33" s="35" t="s">
        <v>136</v>
      </c>
      <c r="J33" s="102"/>
      <c r="K33" s="45" t="s">
        <v>57</v>
      </c>
      <c r="L33" s="94">
        <v>1</v>
      </c>
      <c r="M33" s="91"/>
      <c r="N33" s="95">
        <v>1</v>
      </c>
      <c r="O33" s="95">
        <v>0.9</v>
      </c>
      <c r="P33" s="96"/>
      <c r="Q33" s="122"/>
      <c r="R33" s="124"/>
    </row>
    <row r="34" ht="39" outlineLevel="2" spans="1:18">
      <c r="A34" s="44">
        <v>261</v>
      </c>
      <c r="B34" s="44" t="s">
        <v>44</v>
      </c>
      <c r="C34" s="45" t="s">
        <v>39</v>
      </c>
      <c r="D34" s="52" t="s">
        <v>137</v>
      </c>
      <c r="E34" s="46" t="s">
        <v>138</v>
      </c>
      <c r="F34" s="47" t="s">
        <v>139</v>
      </c>
      <c r="G34" s="45" t="s">
        <v>54</v>
      </c>
      <c r="H34" s="45" t="s">
        <v>55</v>
      </c>
      <c r="I34" s="35" t="s">
        <v>140</v>
      </c>
      <c r="J34" s="102"/>
      <c r="K34" s="45" t="s">
        <v>141</v>
      </c>
      <c r="L34" s="94">
        <v>1</v>
      </c>
      <c r="M34" s="91"/>
      <c r="N34" s="95">
        <v>1</v>
      </c>
      <c r="O34" s="95">
        <v>0.9</v>
      </c>
      <c r="P34" s="96"/>
      <c r="Q34" s="122"/>
      <c r="R34" s="124"/>
    </row>
    <row r="35" ht="39" outlineLevel="2" spans="1:18">
      <c r="A35" s="44">
        <v>262</v>
      </c>
      <c r="B35" s="44" t="s">
        <v>44</v>
      </c>
      <c r="C35" s="45" t="s">
        <v>39</v>
      </c>
      <c r="D35" s="52" t="s">
        <v>142</v>
      </c>
      <c r="E35" s="46" t="s">
        <v>143</v>
      </c>
      <c r="F35" s="47" t="s">
        <v>144</v>
      </c>
      <c r="G35" s="45" t="s">
        <v>54</v>
      </c>
      <c r="H35" s="45" t="s">
        <v>55</v>
      </c>
      <c r="I35" s="35" t="s">
        <v>145</v>
      </c>
      <c r="J35" s="45"/>
      <c r="K35" s="45" t="s">
        <v>71</v>
      </c>
      <c r="L35" s="94">
        <v>1</v>
      </c>
      <c r="M35" s="91"/>
      <c r="N35" s="95">
        <v>1</v>
      </c>
      <c r="O35" s="95">
        <v>0.9</v>
      </c>
      <c r="P35" s="96"/>
      <c r="Q35" s="122"/>
      <c r="R35" s="124"/>
    </row>
    <row r="36" ht="26" outlineLevel="2" spans="1:18">
      <c r="A36" s="53">
        <v>263</v>
      </c>
      <c r="B36" s="44" t="s">
        <v>44</v>
      </c>
      <c r="C36" s="45" t="s">
        <v>39</v>
      </c>
      <c r="D36" s="52" t="s">
        <v>146</v>
      </c>
      <c r="E36" s="46" t="s">
        <v>147</v>
      </c>
      <c r="F36" s="54" t="s">
        <v>148</v>
      </c>
      <c r="G36" s="45" t="s">
        <v>54</v>
      </c>
      <c r="H36" s="45" t="s">
        <v>55</v>
      </c>
      <c r="I36" s="103" t="s">
        <v>149</v>
      </c>
      <c r="J36" s="104"/>
      <c r="K36" s="45" t="s">
        <v>150</v>
      </c>
      <c r="L36" s="99">
        <v>1</v>
      </c>
      <c r="M36" s="100"/>
      <c r="N36" s="95">
        <v>1</v>
      </c>
      <c r="O36" s="95">
        <v>0.9</v>
      </c>
      <c r="P36" s="101"/>
      <c r="Q36" s="122"/>
      <c r="R36" s="124"/>
    </row>
    <row r="37" ht="21" customHeight="1" outlineLevel="1" spans="1:18">
      <c r="A37" s="41" t="s">
        <v>151</v>
      </c>
      <c r="B37" s="51"/>
      <c r="C37" s="51"/>
      <c r="D37" s="51"/>
      <c r="E37" s="51"/>
      <c r="F37" s="51"/>
      <c r="G37" s="51"/>
      <c r="H37" s="51" t="s">
        <v>38</v>
      </c>
      <c r="I37" s="51"/>
      <c r="J37" s="51"/>
      <c r="K37" s="51"/>
      <c r="L37" s="51"/>
      <c r="M37" s="51"/>
      <c r="N37" s="51"/>
      <c r="O37" s="51"/>
      <c r="P37" s="51"/>
      <c r="Q37" s="125"/>
      <c r="R37" s="124"/>
    </row>
    <row r="38" ht="26" outlineLevel="2" spans="1:18">
      <c r="A38" s="43">
        <v>264</v>
      </c>
      <c r="B38" s="44" t="s">
        <v>44</v>
      </c>
      <c r="C38" s="45" t="s">
        <v>39</v>
      </c>
      <c r="D38" s="45" t="s">
        <v>152</v>
      </c>
      <c r="E38" s="46" t="s">
        <v>153</v>
      </c>
      <c r="F38" s="47" t="s">
        <v>154</v>
      </c>
      <c r="G38" s="45" t="s">
        <v>61</v>
      </c>
      <c r="H38" s="45" t="s">
        <v>55</v>
      </c>
      <c r="I38" s="45"/>
      <c r="J38" s="46"/>
      <c r="K38" s="45" t="s">
        <v>150</v>
      </c>
      <c r="L38" s="94">
        <v>1</v>
      </c>
      <c r="M38" s="91"/>
      <c r="N38" s="95">
        <v>0</v>
      </c>
      <c r="O38" s="95">
        <v>0</v>
      </c>
      <c r="P38" s="96"/>
      <c r="Q38" s="122"/>
      <c r="R38" s="110"/>
    </row>
    <row r="39" ht="26" outlineLevel="2" spans="1:18">
      <c r="A39" s="43">
        <v>265</v>
      </c>
      <c r="B39" s="44" t="s">
        <v>44</v>
      </c>
      <c r="C39" s="45" t="s">
        <v>39</v>
      </c>
      <c r="D39" s="45" t="s">
        <v>155</v>
      </c>
      <c r="E39" s="46" t="s">
        <v>156</v>
      </c>
      <c r="F39" s="47" t="s">
        <v>157</v>
      </c>
      <c r="G39" s="45" t="s">
        <v>61</v>
      </c>
      <c r="H39" s="45" t="s">
        <v>55</v>
      </c>
      <c r="I39" s="45"/>
      <c r="J39" s="46"/>
      <c r="K39" s="45" t="s">
        <v>150</v>
      </c>
      <c r="L39" s="94">
        <v>1</v>
      </c>
      <c r="M39" s="91"/>
      <c r="N39" s="95">
        <v>0</v>
      </c>
      <c r="O39" s="95">
        <v>0</v>
      </c>
      <c r="P39" s="96"/>
      <c r="Q39" s="122"/>
      <c r="R39" s="110"/>
    </row>
    <row r="40" ht="39" outlineLevel="2" spans="1:18">
      <c r="A40" s="43">
        <v>266</v>
      </c>
      <c r="B40" s="44" t="s">
        <v>44</v>
      </c>
      <c r="C40" s="45" t="s">
        <v>39</v>
      </c>
      <c r="D40" s="45" t="s">
        <v>158</v>
      </c>
      <c r="E40" s="46" t="s">
        <v>159</v>
      </c>
      <c r="F40" s="47" t="s">
        <v>160</v>
      </c>
      <c r="G40" s="45" t="s">
        <v>161</v>
      </c>
      <c r="H40" s="45" t="s">
        <v>97</v>
      </c>
      <c r="I40" s="45" t="s">
        <v>162</v>
      </c>
      <c r="J40" s="46"/>
      <c r="K40" s="45" t="s">
        <v>163</v>
      </c>
      <c r="L40" s="94">
        <v>1</v>
      </c>
      <c r="M40" s="91"/>
      <c r="N40" s="95">
        <v>1</v>
      </c>
      <c r="O40" s="95">
        <v>0.8</v>
      </c>
      <c r="P40" s="96"/>
      <c r="Q40" s="122"/>
      <c r="R40" s="110"/>
    </row>
    <row r="41" ht="26" outlineLevel="2" spans="1:18">
      <c r="A41" s="43">
        <v>267</v>
      </c>
      <c r="B41" s="44" t="s">
        <v>44</v>
      </c>
      <c r="C41" s="45" t="s">
        <v>39</v>
      </c>
      <c r="D41" s="45" t="s">
        <v>164</v>
      </c>
      <c r="E41" s="46" t="s">
        <v>165</v>
      </c>
      <c r="F41" s="47" t="s">
        <v>166</v>
      </c>
      <c r="G41" s="45" t="s">
        <v>61</v>
      </c>
      <c r="H41" s="45" t="s">
        <v>55</v>
      </c>
      <c r="I41" s="45"/>
      <c r="J41" s="46"/>
      <c r="K41" s="45" t="s">
        <v>150</v>
      </c>
      <c r="L41" s="94">
        <v>1</v>
      </c>
      <c r="M41" s="91"/>
      <c r="N41" s="95">
        <v>0</v>
      </c>
      <c r="O41" s="95">
        <v>0</v>
      </c>
      <c r="P41" s="96"/>
      <c r="Q41" s="122"/>
      <c r="R41" s="110"/>
    </row>
    <row r="42" ht="21" customHeight="1" outlineLevel="1" spans="1:18">
      <c r="A42" s="41" t="s">
        <v>167</v>
      </c>
      <c r="B42" s="42"/>
      <c r="C42" s="42"/>
      <c r="D42" s="42"/>
      <c r="E42" s="42"/>
      <c r="F42" s="42"/>
      <c r="G42" s="42"/>
      <c r="H42" s="42" t="s">
        <v>38</v>
      </c>
      <c r="I42" s="42"/>
      <c r="J42" s="42"/>
      <c r="K42" s="42"/>
      <c r="L42" s="42"/>
      <c r="M42" s="42"/>
      <c r="N42" s="42"/>
      <c r="O42" s="42"/>
      <c r="P42" s="42"/>
      <c r="Q42" s="123"/>
      <c r="R42" s="116"/>
    </row>
    <row r="43" ht="26" outlineLevel="2" spans="1:18">
      <c r="A43" s="44"/>
      <c r="B43" s="44"/>
      <c r="C43" s="45" t="s">
        <v>39</v>
      </c>
      <c r="D43" s="55" t="s">
        <v>168</v>
      </c>
      <c r="E43" s="46" t="s">
        <v>169</v>
      </c>
      <c r="F43" s="47"/>
      <c r="G43" s="45" t="s">
        <v>54</v>
      </c>
      <c r="H43" s="45" t="s">
        <v>38</v>
      </c>
      <c r="I43" s="45"/>
      <c r="J43" s="45"/>
      <c r="K43" s="105"/>
      <c r="L43" s="94"/>
      <c r="M43" s="91"/>
      <c r="N43" s="95"/>
      <c r="O43" s="95"/>
      <c r="P43" s="96"/>
      <c r="Q43" s="122"/>
      <c r="R43" s="126"/>
    </row>
    <row r="44" ht="26" outlineLevel="2" spans="1:18">
      <c r="A44" s="44">
        <v>268</v>
      </c>
      <c r="B44" s="44" t="s">
        <v>44</v>
      </c>
      <c r="C44" s="45" t="s">
        <v>39</v>
      </c>
      <c r="D44" s="55" t="s">
        <v>170</v>
      </c>
      <c r="E44" s="46" t="s">
        <v>171</v>
      </c>
      <c r="F44" s="47" t="s">
        <v>172</v>
      </c>
      <c r="G44" s="45" t="s">
        <v>61</v>
      </c>
      <c r="H44" s="45" t="s">
        <v>55</v>
      </c>
      <c r="I44" s="45"/>
      <c r="J44" s="45"/>
      <c r="K44" s="45" t="s">
        <v>150</v>
      </c>
      <c r="L44" s="94">
        <v>1</v>
      </c>
      <c r="M44" s="91"/>
      <c r="N44" s="95">
        <v>0</v>
      </c>
      <c r="O44" s="95">
        <v>0</v>
      </c>
      <c r="P44" s="96"/>
      <c r="Q44" s="122"/>
      <c r="R44" s="126"/>
    </row>
    <row r="45" ht="26" outlineLevel="2" spans="1:18">
      <c r="A45" s="44">
        <v>269</v>
      </c>
      <c r="B45" s="44" t="s">
        <v>44</v>
      </c>
      <c r="C45" s="45" t="s">
        <v>39</v>
      </c>
      <c r="D45" s="55" t="s">
        <v>173</v>
      </c>
      <c r="E45" s="46" t="s">
        <v>174</v>
      </c>
      <c r="F45" s="47" t="s">
        <v>172</v>
      </c>
      <c r="G45" s="45" t="s">
        <v>61</v>
      </c>
      <c r="H45" s="45" t="s">
        <v>55</v>
      </c>
      <c r="I45" s="45"/>
      <c r="J45" s="45"/>
      <c r="K45" s="45" t="s">
        <v>150</v>
      </c>
      <c r="L45" s="94">
        <v>1</v>
      </c>
      <c r="M45" s="91"/>
      <c r="N45" s="95">
        <v>0</v>
      </c>
      <c r="O45" s="95">
        <v>0</v>
      </c>
      <c r="P45" s="96"/>
      <c r="Q45" s="122"/>
      <c r="R45" s="126"/>
    </row>
    <row r="46" ht="26" outlineLevel="2" spans="1:18">
      <c r="A46" s="44">
        <v>270</v>
      </c>
      <c r="B46" s="44" t="s">
        <v>44</v>
      </c>
      <c r="C46" s="45" t="s">
        <v>39</v>
      </c>
      <c r="D46" s="55" t="s">
        <v>175</v>
      </c>
      <c r="E46" s="46" t="s">
        <v>176</v>
      </c>
      <c r="F46" s="47" t="s">
        <v>172</v>
      </c>
      <c r="G46" s="45" t="s">
        <v>61</v>
      </c>
      <c r="H46" s="45" t="s">
        <v>55</v>
      </c>
      <c r="I46" s="45"/>
      <c r="J46" s="45"/>
      <c r="K46" s="45" t="s">
        <v>150</v>
      </c>
      <c r="L46" s="94">
        <v>1</v>
      </c>
      <c r="M46" s="91"/>
      <c r="N46" s="95">
        <v>0</v>
      </c>
      <c r="O46" s="95">
        <v>0</v>
      </c>
      <c r="P46" s="96"/>
      <c r="Q46" s="122"/>
      <c r="R46" s="126"/>
    </row>
    <row r="47" outlineLevel="2" spans="1:18">
      <c r="A47" s="44">
        <v>271</v>
      </c>
      <c r="B47" s="56" t="s">
        <v>44</v>
      </c>
      <c r="C47" s="57" t="s">
        <v>39</v>
      </c>
      <c r="D47" s="58" t="s">
        <v>177</v>
      </c>
      <c r="E47" s="59" t="s">
        <v>178</v>
      </c>
      <c r="F47" s="60" t="s">
        <v>179</v>
      </c>
      <c r="G47" s="61" t="s">
        <v>61</v>
      </c>
      <c r="H47" s="45" t="s">
        <v>55</v>
      </c>
      <c r="I47" s="61"/>
      <c r="J47" s="61"/>
      <c r="K47" s="45" t="s">
        <v>150</v>
      </c>
      <c r="L47" s="106">
        <v>1</v>
      </c>
      <c r="M47" s="100"/>
      <c r="N47" s="95">
        <v>0</v>
      </c>
      <c r="O47" s="95">
        <v>0</v>
      </c>
      <c r="P47" s="101"/>
      <c r="Q47" s="122"/>
      <c r="R47" s="126"/>
    </row>
    <row r="48" ht="21" customHeight="1" outlineLevel="1" spans="1:18">
      <c r="A48" s="41" t="s">
        <v>180</v>
      </c>
      <c r="B48" s="42"/>
      <c r="C48" s="42"/>
      <c r="D48" s="42"/>
      <c r="E48" s="42"/>
      <c r="F48" s="42"/>
      <c r="G48" s="42"/>
      <c r="H48" s="42" t="s">
        <v>38</v>
      </c>
      <c r="I48" s="42"/>
      <c r="J48" s="42"/>
      <c r="K48" s="42"/>
      <c r="L48" s="42"/>
      <c r="M48" s="42"/>
      <c r="N48" s="42"/>
      <c r="O48" s="42"/>
      <c r="P48" s="42"/>
      <c r="Q48" s="123"/>
      <c r="R48" s="116"/>
    </row>
    <row r="49" ht="39" outlineLevel="2" spans="1:18">
      <c r="A49" s="62">
        <v>272</v>
      </c>
      <c r="B49" s="63" t="s">
        <v>44</v>
      </c>
      <c r="C49" s="64" t="s">
        <v>39</v>
      </c>
      <c r="D49" s="65" t="s">
        <v>181</v>
      </c>
      <c r="E49" s="66" t="s">
        <v>182</v>
      </c>
      <c r="F49" s="67" t="s">
        <v>183</v>
      </c>
      <c r="G49" s="68" t="s">
        <v>54</v>
      </c>
      <c r="H49" s="68" t="s">
        <v>55</v>
      </c>
      <c r="I49" s="107"/>
      <c r="J49" s="107"/>
      <c r="K49" s="68" t="s">
        <v>184</v>
      </c>
      <c r="L49" s="108">
        <v>0</v>
      </c>
      <c r="M49" s="100"/>
      <c r="N49" s="95">
        <v>0</v>
      </c>
      <c r="O49" s="95">
        <v>0</v>
      </c>
      <c r="P49" s="101"/>
      <c r="Q49" s="122"/>
      <c r="R49" s="126"/>
    </row>
    <row r="50" spans="1:18">
      <c r="A50" s="69" t="s">
        <v>185</v>
      </c>
      <c r="B50" s="29"/>
      <c r="C50" s="29"/>
      <c r="D50" s="70"/>
      <c r="E50" s="70"/>
      <c r="F50" s="70"/>
      <c r="G50" s="70"/>
      <c r="H50" s="70"/>
      <c r="I50" s="70"/>
      <c r="J50" s="70"/>
      <c r="K50" s="70"/>
      <c r="L50" s="70"/>
      <c r="M50" s="109"/>
      <c r="N50" s="110"/>
      <c r="O50" s="110"/>
      <c r="P50" s="110"/>
      <c r="Q50" s="127"/>
      <c r="R50" s="126"/>
    </row>
    <row r="76" spans="1:18">
      <c r="A76" s="7"/>
      <c r="B76" s="7"/>
      <c r="C76" s="7"/>
      <c r="D76" s="7"/>
      <c r="E76" s="7"/>
      <c r="F76" s="7"/>
      <c r="G76" s="7"/>
      <c r="H76" s="7"/>
      <c r="I76" s="7"/>
      <c r="J76" s="7"/>
      <c r="K76" s="7"/>
      <c r="L76" s="7"/>
      <c r="M76" s="7"/>
      <c r="N76" s="7"/>
      <c r="O76" s="7"/>
      <c r="P76" s="7"/>
      <c r="Q76" s="7"/>
      <c r="R76" s="131"/>
    </row>
    <row r="77" spans="1:18">
      <c r="A77" s="7"/>
      <c r="B77" s="7"/>
      <c r="C77" s="7"/>
      <c r="D77" s="7"/>
      <c r="E77" s="7"/>
      <c r="F77" s="7"/>
      <c r="G77" s="7"/>
      <c r="H77" s="7"/>
      <c r="I77" s="7"/>
      <c r="J77" s="7"/>
      <c r="K77" s="7"/>
      <c r="L77" s="7"/>
      <c r="M77" s="7"/>
      <c r="N77" s="7"/>
      <c r="O77" s="7"/>
      <c r="P77" s="7"/>
      <c r="Q77" s="7"/>
      <c r="R77" s="71"/>
    </row>
    <row r="78" spans="1:18">
      <c r="A78" s="7"/>
      <c r="B78" s="7"/>
      <c r="C78" s="7"/>
      <c r="D78" s="7"/>
      <c r="E78" s="7"/>
      <c r="F78" s="7"/>
      <c r="G78" s="7"/>
      <c r="H78" s="7"/>
      <c r="I78" s="7"/>
      <c r="J78" s="7"/>
      <c r="K78" s="7"/>
      <c r="L78" s="7"/>
      <c r="M78" s="7"/>
      <c r="N78" s="7"/>
      <c r="O78" s="7"/>
      <c r="P78" s="7"/>
      <c r="Q78" s="7"/>
      <c r="R78" s="91"/>
    </row>
    <row r="81" spans="1:17">
      <c r="A81" s="7"/>
      <c r="B81" s="7"/>
      <c r="C81" s="7"/>
      <c r="D81" s="7"/>
      <c r="E81" s="7"/>
      <c r="F81" s="7"/>
      <c r="G81" s="7"/>
      <c r="H81" s="7"/>
      <c r="I81" s="7"/>
      <c r="J81" s="7"/>
      <c r="K81" s="7"/>
      <c r="L81" s="7"/>
      <c r="M81" s="7"/>
      <c r="N81" s="7"/>
      <c r="O81" s="7"/>
      <c r="P81" s="7"/>
      <c r="Q81" s="7"/>
    </row>
  </sheetData>
  <sheetProtection autoFilter="0"/>
  <protectedRanges>
    <protectedRange sqref="R43:R47 R49:R50 R20:R37" name="Range2_1_1"/>
    <protectedRange sqref="I10:J11" name="Range1"/>
    <protectedRange sqref="AE10:AE11" name="Range2_1_1_1"/>
  </protectedRanges>
  <autoFilter ref="A4:P50">
    <extLst/>
  </autoFilter>
  <mergeCells count="9">
    <mergeCell ref="B1:L1"/>
    <mergeCell ref="B2:L2"/>
    <mergeCell ref="B3:E3"/>
    <mergeCell ref="F3:G3"/>
    <mergeCell ref="N3:P3"/>
    <mergeCell ref="A8:F8"/>
    <mergeCell ref="G8:L8"/>
    <mergeCell ref="R1:R5"/>
    <mergeCell ref="N1:P2"/>
  </mergeCells>
  <conditionalFormatting sqref="N6">
    <cfRule type="expression" dxfId="0" priority="1827" stopIfTrue="1">
      <formula>N6=""</formula>
    </cfRule>
    <cfRule type="expression" dxfId="1" priority="1828" stopIfTrue="1">
      <formula>N6&lt;=0</formula>
    </cfRule>
    <cfRule type="expression" dxfId="2" priority="1829" stopIfTrue="1">
      <formula>N6&lt;1</formula>
    </cfRule>
    <cfRule type="expression" dxfId="3" priority="1830">
      <formula>N6&gt;=1</formula>
    </cfRule>
    <cfRule type="expression" dxfId="0" priority="1831" stopIfTrue="1">
      <formula>N6=""</formula>
    </cfRule>
    <cfRule type="expression" dxfId="1" priority="1832" stopIfTrue="1">
      <formula>N6&lt;=0</formula>
    </cfRule>
    <cfRule type="expression" dxfId="2" priority="1833" stopIfTrue="1">
      <formula>N6&lt;1</formula>
    </cfRule>
    <cfRule type="expression" dxfId="3" priority="1834">
      <formula>N6&gt;=1</formula>
    </cfRule>
  </conditionalFormatting>
  <conditionalFormatting sqref="O6">
    <cfRule type="expression" dxfId="0" priority="1835" stopIfTrue="1">
      <formula>O6=""</formula>
    </cfRule>
    <cfRule type="expression" dxfId="1" priority="1836" stopIfTrue="1">
      <formula>O6&lt;=0</formula>
    </cfRule>
    <cfRule type="expression" dxfId="2" priority="1837" stopIfTrue="1">
      <formula>O6&lt;1</formula>
    </cfRule>
    <cfRule type="expression" dxfId="3" priority="1838">
      <formula>O6&gt;=1</formula>
    </cfRule>
    <cfRule type="expression" dxfId="0" priority="1839" stopIfTrue="1">
      <formula>O6=""</formula>
    </cfRule>
    <cfRule type="expression" dxfId="1" priority="1840" stopIfTrue="1">
      <formula>O6&lt;=0</formula>
    </cfRule>
    <cfRule type="expression" dxfId="2" priority="1841" stopIfTrue="1">
      <formula>O6&lt;1</formula>
    </cfRule>
    <cfRule type="expression" dxfId="3" priority="1842">
      <formula>O6&gt;=1</formula>
    </cfRule>
  </conditionalFormatting>
  <conditionalFormatting sqref="P6">
    <cfRule type="expression" dxfId="0" priority="1843" stopIfTrue="1">
      <formula>P6=""</formula>
    </cfRule>
    <cfRule type="expression" dxfId="1" priority="1844" stopIfTrue="1">
      <formula>P6&lt;=0</formula>
    </cfRule>
    <cfRule type="expression" dxfId="2" priority="1845" stopIfTrue="1">
      <formula>P6&lt;1</formula>
    </cfRule>
    <cfRule type="expression" dxfId="3" priority="1846">
      <formula>P6&gt;=1</formula>
    </cfRule>
    <cfRule type="expression" dxfId="0" priority="1847" stopIfTrue="1">
      <formula>P6=""</formula>
    </cfRule>
    <cfRule type="expression" dxfId="1" priority="1848" stopIfTrue="1">
      <formula>P6&lt;=0</formula>
    </cfRule>
    <cfRule type="expression" dxfId="2" priority="1849" stopIfTrue="1">
      <formula>P6&lt;1</formula>
    </cfRule>
    <cfRule type="expression" dxfId="3" priority="1850">
      <formula>P6&gt;=1</formula>
    </cfRule>
  </conditionalFormatting>
  <conditionalFormatting sqref="N12:O12">
    <cfRule type="expression" dxfId="0" priority="1" stopIfTrue="1">
      <formula>N12=""</formula>
    </cfRule>
    <cfRule type="expression" dxfId="1" priority="2" stopIfTrue="1">
      <formula>N12&lt;=0</formula>
    </cfRule>
    <cfRule type="expression" dxfId="2" priority="3" stopIfTrue="1">
      <formula>N12&lt;1</formula>
    </cfRule>
    <cfRule type="expression" dxfId="3" priority="4">
      <formula>N12&gt;=1</formula>
    </cfRule>
    <cfRule type="expression" dxfId="0" priority="5" stopIfTrue="1">
      <formula>N12=""</formula>
    </cfRule>
    <cfRule type="expression" dxfId="1" priority="6" stopIfTrue="1">
      <formula>N12&lt;=0</formula>
    </cfRule>
    <cfRule type="expression" dxfId="2" priority="7" stopIfTrue="1">
      <formula>N12&lt;1</formula>
    </cfRule>
    <cfRule type="expression" dxfId="3" priority="8">
      <formula>N12&gt;=1</formula>
    </cfRule>
  </conditionalFormatting>
  <conditionalFormatting sqref="P12">
    <cfRule type="expression" dxfId="0" priority="9" stopIfTrue="1">
      <formula>P12=""</formula>
    </cfRule>
    <cfRule type="expression" dxfId="1" priority="10" stopIfTrue="1">
      <formula>P12&lt;=0</formula>
    </cfRule>
    <cfRule type="expression" dxfId="2" priority="11" stopIfTrue="1">
      <formula>P12&lt;1</formula>
    </cfRule>
    <cfRule type="expression" dxfId="3" priority="12">
      <formula>P12&gt;=1</formula>
    </cfRule>
  </conditionalFormatting>
  <conditionalFormatting sqref="N14:O14">
    <cfRule type="expression" dxfId="0" priority="1541" stopIfTrue="1">
      <formula>N14=""</formula>
    </cfRule>
    <cfRule type="expression" dxfId="1" priority="1542" stopIfTrue="1">
      <formula>N14&lt;=0</formula>
    </cfRule>
    <cfRule type="expression" dxfId="2" priority="1543" stopIfTrue="1">
      <formula>N14&lt;1</formula>
    </cfRule>
    <cfRule type="expression" dxfId="3" priority="1544">
      <formula>N14&gt;=1</formula>
    </cfRule>
    <cfRule type="expression" dxfId="0" priority="1545" stopIfTrue="1">
      <formula>N14=""</formula>
    </cfRule>
    <cfRule type="expression" dxfId="1" priority="1546" stopIfTrue="1">
      <formula>N14&lt;=0</formula>
    </cfRule>
    <cfRule type="expression" dxfId="2" priority="1547" stopIfTrue="1">
      <formula>N14&lt;1</formula>
    </cfRule>
    <cfRule type="expression" dxfId="3" priority="1548">
      <formula>N14&gt;=1</formula>
    </cfRule>
  </conditionalFormatting>
  <conditionalFormatting sqref="N20:O20">
    <cfRule type="expression" dxfId="0" priority="1773" stopIfTrue="1">
      <formula>N20=""</formula>
    </cfRule>
    <cfRule type="expression" dxfId="1" priority="1774" stopIfTrue="1">
      <formula>N20&lt;=0</formula>
    </cfRule>
    <cfRule type="expression" dxfId="2" priority="1775" stopIfTrue="1">
      <formula>N20&lt;1</formula>
    </cfRule>
    <cfRule type="expression" dxfId="3" priority="1776">
      <formula>N20&gt;=1</formula>
    </cfRule>
  </conditionalFormatting>
  <conditionalFormatting sqref="N21:O21">
    <cfRule type="expression" dxfId="0" priority="1766" stopIfTrue="1">
      <formula>N21=""</formula>
    </cfRule>
    <cfRule type="expression" dxfId="1" priority="1767" stopIfTrue="1">
      <formula>N21&lt;=0</formula>
    </cfRule>
    <cfRule type="expression" dxfId="2" priority="1768" stopIfTrue="1">
      <formula>N21&lt;1</formula>
    </cfRule>
    <cfRule type="expression" dxfId="3" priority="1769">
      <formula>N21&gt;=1</formula>
    </cfRule>
  </conditionalFormatting>
  <conditionalFormatting sqref="N33:O33">
    <cfRule type="expression" dxfId="0" priority="1755" stopIfTrue="1">
      <formula>N33=""</formula>
    </cfRule>
    <cfRule type="expression" dxfId="1" priority="1756" stopIfTrue="1">
      <formula>N33&lt;=0</formula>
    </cfRule>
    <cfRule type="expression" dxfId="2" priority="1757" stopIfTrue="1">
      <formula>N33&lt;1</formula>
    </cfRule>
    <cfRule type="expression" dxfId="3" priority="1758">
      <formula>N33&gt;=1</formula>
    </cfRule>
    <cfRule type="expression" dxfId="0" priority="1759" stopIfTrue="1">
      <formula>N33=""</formula>
    </cfRule>
    <cfRule type="expression" dxfId="1" priority="1760" stopIfTrue="1">
      <formula>N33&lt;=0</formula>
    </cfRule>
    <cfRule type="expression" dxfId="2" priority="1761" stopIfTrue="1">
      <formula>N33&lt;1</formula>
    </cfRule>
    <cfRule type="expression" dxfId="3" priority="1762">
      <formula>N33&gt;=1</formula>
    </cfRule>
  </conditionalFormatting>
  <conditionalFormatting sqref="N34:O34">
    <cfRule type="expression" dxfId="0" priority="1744" stopIfTrue="1">
      <formula>N34=""</formula>
    </cfRule>
    <cfRule type="expression" dxfId="1" priority="1745" stopIfTrue="1">
      <formula>N34&lt;=0</formula>
    </cfRule>
    <cfRule type="expression" dxfId="2" priority="1746" stopIfTrue="1">
      <formula>N34&lt;1</formula>
    </cfRule>
    <cfRule type="expression" dxfId="3" priority="1747">
      <formula>N34&gt;=1</formula>
    </cfRule>
    <cfRule type="expression" dxfId="0" priority="1748" stopIfTrue="1">
      <formula>N34=""</formula>
    </cfRule>
    <cfRule type="expression" dxfId="1" priority="1749" stopIfTrue="1">
      <formula>N34&lt;=0</formula>
    </cfRule>
    <cfRule type="expression" dxfId="2" priority="1750" stopIfTrue="1">
      <formula>N34&lt;1</formula>
    </cfRule>
    <cfRule type="expression" dxfId="3" priority="1751">
      <formula>N34&gt;=1</formula>
    </cfRule>
  </conditionalFormatting>
  <conditionalFormatting sqref="N35:O35">
    <cfRule type="expression" dxfId="0" priority="1729" stopIfTrue="1">
      <formula>N35=""</formula>
    </cfRule>
    <cfRule type="expression" dxfId="1" priority="1730" stopIfTrue="1">
      <formula>N35&lt;=0</formula>
    </cfRule>
    <cfRule type="expression" dxfId="2" priority="1731" stopIfTrue="1">
      <formula>N35&lt;1</formula>
    </cfRule>
    <cfRule type="expression" dxfId="3" priority="1732">
      <formula>N35&gt;=1</formula>
    </cfRule>
    <cfRule type="expression" dxfId="0" priority="1733" stopIfTrue="1">
      <formula>N35=""</formula>
    </cfRule>
    <cfRule type="expression" dxfId="1" priority="1734" stopIfTrue="1">
      <formula>N35&lt;=0</formula>
    </cfRule>
    <cfRule type="expression" dxfId="2" priority="1735" stopIfTrue="1">
      <formula>N35&lt;1</formula>
    </cfRule>
    <cfRule type="expression" dxfId="3" priority="1736">
      <formula>N35&gt;=1</formula>
    </cfRule>
  </conditionalFormatting>
  <conditionalFormatting sqref="N36:O36">
    <cfRule type="expression" dxfId="0" priority="1714" stopIfTrue="1">
      <formula>N36=""</formula>
    </cfRule>
    <cfRule type="expression" dxfId="1" priority="1715" stopIfTrue="1">
      <formula>N36&lt;=0</formula>
    </cfRule>
    <cfRule type="expression" dxfId="2" priority="1716" stopIfTrue="1">
      <formula>N36&lt;1</formula>
    </cfRule>
    <cfRule type="expression" dxfId="3" priority="1717">
      <formula>N36&gt;=1</formula>
    </cfRule>
    <cfRule type="expression" dxfId="0" priority="1718" stopIfTrue="1">
      <formula>N36=""</formula>
    </cfRule>
    <cfRule type="expression" dxfId="1" priority="1719" stopIfTrue="1">
      <formula>N36&lt;=0</formula>
    </cfRule>
    <cfRule type="expression" dxfId="2" priority="1720" stopIfTrue="1">
      <formula>N36&lt;1</formula>
    </cfRule>
    <cfRule type="expression" dxfId="3" priority="1721">
      <formula>N36&gt;=1</formula>
    </cfRule>
  </conditionalFormatting>
  <conditionalFormatting sqref="P36">
    <cfRule type="expression" dxfId="0" priority="2460" stopIfTrue="1">
      <formula>P36=""</formula>
    </cfRule>
    <cfRule type="expression" dxfId="1" priority="2461" stopIfTrue="1">
      <formula>P36&lt;=0</formula>
    </cfRule>
    <cfRule type="expression" dxfId="2" priority="2462" stopIfTrue="1">
      <formula>P36&lt;1</formula>
    </cfRule>
    <cfRule type="expression" dxfId="3" priority="2463">
      <formula>P36&gt;=1</formula>
    </cfRule>
    <cfRule type="expression" dxfId="0" priority="2464" stopIfTrue="1">
      <formula>P36=""</formula>
    </cfRule>
    <cfRule type="expression" dxfId="1" priority="2465" stopIfTrue="1">
      <formula>P36&lt;=0</formula>
    </cfRule>
    <cfRule type="expression" dxfId="2" priority="2466" stopIfTrue="1">
      <formula>P36&lt;1</formula>
    </cfRule>
    <cfRule type="expression" dxfId="3" priority="2467">
      <formula>P36&gt;=1</formula>
    </cfRule>
  </conditionalFormatting>
  <conditionalFormatting sqref="N38:O38">
    <cfRule type="expression" dxfId="0" priority="1703" stopIfTrue="1">
      <formula>N38=""</formula>
    </cfRule>
    <cfRule type="expression" dxfId="1" priority="1704" stopIfTrue="1">
      <formula>N38&lt;=0</formula>
    </cfRule>
    <cfRule type="expression" dxfId="2" priority="1705" stopIfTrue="1">
      <formula>N38&lt;1</formula>
    </cfRule>
    <cfRule type="expression" dxfId="3" priority="1706">
      <formula>N38&gt;=1</formula>
    </cfRule>
    <cfRule type="expression" dxfId="0" priority="1707" stopIfTrue="1">
      <formula>N38=""</formula>
    </cfRule>
    <cfRule type="expression" dxfId="1" priority="1708" stopIfTrue="1">
      <formula>N38&lt;=0</formula>
    </cfRule>
    <cfRule type="expression" dxfId="2" priority="1709" stopIfTrue="1">
      <formula>N38&lt;1</formula>
    </cfRule>
    <cfRule type="expression" dxfId="3" priority="1710">
      <formula>N38&gt;=1</formula>
    </cfRule>
  </conditionalFormatting>
  <conditionalFormatting sqref="P38">
    <cfRule type="expression" dxfId="0" priority="2582" stopIfTrue="1">
      <formula>P38=""</formula>
    </cfRule>
    <cfRule type="expression" dxfId="1" priority="2583" stopIfTrue="1">
      <formula>P38&lt;=0</formula>
    </cfRule>
    <cfRule type="expression" dxfId="2" priority="2584" stopIfTrue="1">
      <formula>P38&lt;1</formula>
    </cfRule>
    <cfRule type="expression" dxfId="3" priority="2585">
      <formula>P38&gt;=1</formula>
    </cfRule>
  </conditionalFormatting>
  <conditionalFormatting sqref="N39:O39">
    <cfRule type="expression" dxfId="0" priority="1692" stopIfTrue="1">
      <formula>N39=""</formula>
    </cfRule>
    <cfRule type="expression" dxfId="1" priority="1693" stopIfTrue="1">
      <formula>N39&lt;=0</formula>
    </cfRule>
    <cfRule type="expression" dxfId="2" priority="1694" stopIfTrue="1">
      <formula>N39&lt;1</formula>
    </cfRule>
    <cfRule type="expression" dxfId="3" priority="1695">
      <formula>N39&gt;=1</formula>
    </cfRule>
    <cfRule type="expression" dxfId="0" priority="1696" stopIfTrue="1">
      <formula>N39=""</formula>
    </cfRule>
    <cfRule type="expression" dxfId="1" priority="1697" stopIfTrue="1">
      <formula>N39&lt;=0</formula>
    </cfRule>
    <cfRule type="expression" dxfId="2" priority="1698" stopIfTrue="1">
      <formula>N39&lt;1</formula>
    </cfRule>
    <cfRule type="expression" dxfId="3" priority="1699">
      <formula>N39&gt;=1</formula>
    </cfRule>
  </conditionalFormatting>
  <conditionalFormatting sqref="P39">
    <cfRule type="expression" dxfId="0" priority="2569" stopIfTrue="1">
      <formula>P39=""</formula>
    </cfRule>
    <cfRule type="expression" dxfId="1" priority="2570" stopIfTrue="1">
      <formula>P39&lt;=0</formula>
    </cfRule>
    <cfRule type="expression" dxfId="2" priority="2571" stopIfTrue="1">
      <formula>P39&lt;1</formula>
    </cfRule>
    <cfRule type="expression" dxfId="3" priority="2572">
      <formula>P39&gt;=1</formula>
    </cfRule>
  </conditionalFormatting>
  <conditionalFormatting sqref="N40:O40">
    <cfRule type="expression" dxfId="0" priority="1681" stopIfTrue="1">
      <formula>N40=""</formula>
    </cfRule>
    <cfRule type="expression" dxfId="1" priority="1682" stopIfTrue="1">
      <formula>N40&lt;=0</formula>
    </cfRule>
    <cfRule type="expression" dxfId="2" priority="1683" stopIfTrue="1">
      <formula>N40&lt;1</formula>
    </cfRule>
    <cfRule type="expression" dxfId="3" priority="1684">
      <formula>N40&gt;=1</formula>
    </cfRule>
    <cfRule type="expression" dxfId="0" priority="1685" stopIfTrue="1">
      <formula>N40=""</formula>
    </cfRule>
    <cfRule type="expression" dxfId="1" priority="1686" stopIfTrue="1">
      <formula>N40&lt;=0</formula>
    </cfRule>
    <cfRule type="expression" dxfId="2" priority="1687" stopIfTrue="1">
      <formula>N40&lt;1</formula>
    </cfRule>
    <cfRule type="expression" dxfId="3" priority="1688">
      <formula>N40&gt;=1</formula>
    </cfRule>
  </conditionalFormatting>
  <conditionalFormatting sqref="P40">
    <cfRule type="expression" dxfId="0" priority="2543" stopIfTrue="1">
      <formula>P40=""</formula>
    </cfRule>
    <cfRule type="expression" dxfId="1" priority="2544" stopIfTrue="1">
      <formula>P40&lt;=0</formula>
    </cfRule>
    <cfRule type="expression" dxfId="2" priority="2545" stopIfTrue="1">
      <formula>P40&lt;1</formula>
    </cfRule>
    <cfRule type="expression" dxfId="3" priority="2546">
      <formula>P40&gt;=1</formula>
    </cfRule>
  </conditionalFormatting>
  <conditionalFormatting sqref="N41:O41">
    <cfRule type="expression" dxfId="0" priority="1670" stopIfTrue="1">
      <formula>N41=""</formula>
    </cfRule>
    <cfRule type="expression" dxfId="1" priority="1671" stopIfTrue="1">
      <formula>N41&lt;=0</formula>
    </cfRule>
    <cfRule type="expression" dxfId="2" priority="1672" stopIfTrue="1">
      <formula>N41&lt;1</formula>
    </cfRule>
    <cfRule type="expression" dxfId="3" priority="1673">
      <formula>N41&gt;=1</formula>
    </cfRule>
    <cfRule type="expression" dxfId="0" priority="1674" stopIfTrue="1">
      <formula>N41=""</formula>
    </cfRule>
    <cfRule type="expression" dxfId="1" priority="1675" stopIfTrue="1">
      <formula>N41&lt;=0</formula>
    </cfRule>
    <cfRule type="expression" dxfId="2" priority="1676" stopIfTrue="1">
      <formula>N41&lt;1</formula>
    </cfRule>
    <cfRule type="expression" dxfId="3" priority="1677">
      <formula>N41&gt;=1</formula>
    </cfRule>
  </conditionalFormatting>
  <conditionalFormatting sqref="P41">
    <cfRule type="expression" dxfId="0" priority="2234" stopIfTrue="1">
      <formula>P41=""</formula>
    </cfRule>
    <cfRule type="expression" dxfId="1" priority="2235" stopIfTrue="1">
      <formula>P41&lt;=0</formula>
    </cfRule>
    <cfRule type="expression" dxfId="2" priority="2236" stopIfTrue="1">
      <formula>P41&lt;1</formula>
    </cfRule>
    <cfRule type="expression" dxfId="3" priority="2237">
      <formula>P41&gt;=1</formula>
    </cfRule>
  </conditionalFormatting>
  <conditionalFormatting sqref="N44:O44">
    <cfRule type="expression" dxfId="0" priority="1659" stopIfTrue="1">
      <formula>N44=""</formula>
    </cfRule>
    <cfRule type="expression" dxfId="1" priority="1660" stopIfTrue="1">
      <formula>N44&lt;=0</formula>
    </cfRule>
    <cfRule type="expression" dxfId="2" priority="1661" stopIfTrue="1">
      <formula>N44&lt;1</formula>
    </cfRule>
    <cfRule type="expression" dxfId="3" priority="1662">
      <formula>N44&gt;=1</formula>
    </cfRule>
    <cfRule type="expression" dxfId="0" priority="1663" stopIfTrue="1">
      <formula>N44=""</formula>
    </cfRule>
    <cfRule type="expression" dxfId="1" priority="1664" stopIfTrue="1">
      <formula>N44&lt;=0</formula>
    </cfRule>
    <cfRule type="expression" dxfId="2" priority="1665" stopIfTrue="1">
      <formula>N44&lt;1</formula>
    </cfRule>
    <cfRule type="expression" dxfId="3" priority="1666">
      <formula>N44&gt;=1</formula>
    </cfRule>
  </conditionalFormatting>
  <conditionalFormatting sqref="N45:O45">
    <cfRule type="expression" dxfId="0" priority="1648" stopIfTrue="1">
      <formula>N45=""</formula>
    </cfRule>
    <cfRule type="expression" dxfId="1" priority="1649" stopIfTrue="1">
      <formula>N45&lt;=0</formula>
    </cfRule>
    <cfRule type="expression" dxfId="2" priority="1650" stopIfTrue="1">
      <formula>N45&lt;1</formula>
    </cfRule>
    <cfRule type="expression" dxfId="3" priority="1651">
      <formula>N45&gt;=1</formula>
    </cfRule>
    <cfRule type="expression" dxfId="0" priority="1652" stopIfTrue="1">
      <formula>N45=""</formula>
    </cfRule>
    <cfRule type="expression" dxfId="1" priority="1653" stopIfTrue="1">
      <formula>N45&lt;=0</formula>
    </cfRule>
    <cfRule type="expression" dxfId="2" priority="1654" stopIfTrue="1">
      <formula>N45&lt;1</formula>
    </cfRule>
    <cfRule type="expression" dxfId="3" priority="1655">
      <formula>N45&gt;=1</formula>
    </cfRule>
  </conditionalFormatting>
  <conditionalFormatting sqref="N46:O46">
    <cfRule type="expression" dxfId="0" priority="1637" stopIfTrue="1">
      <formula>N46=""</formula>
    </cfRule>
    <cfRule type="expression" dxfId="1" priority="1638" stopIfTrue="1">
      <formula>N46&lt;=0</formula>
    </cfRule>
    <cfRule type="expression" dxfId="2" priority="1639" stopIfTrue="1">
      <formula>N46&lt;1</formula>
    </cfRule>
    <cfRule type="expression" dxfId="3" priority="1640">
      <formula>N46&gt;=1</formula>
    </cfRule>
    <cfRule type="expression" dxfId="0" priority="1641" stopIfTrue="1">
      <formula>N46=""</formula>
    </cfRule>
    <cfRule type="expression" dxfId="1" priority="1642" stopIfTrue="1">
      <formula>N46&lt;=0</formula>
    </cfRule>
    <cfRule type="expression" dxfId="2" priority="1643" stopIfTrue="1">
      <formula>N46&lt;1</formula>
    </cfRule>
    <cfRule type="expression" dxfId="3" priority="1644">
      <formula>N46&gt;=1</formula>
    </cfRule>
  </conditionalFormatting>
  <conditionalFormatting sqref="N47:O47">
    <cfRule type="expression" dxfId="0" priority="1626" stopIfTrue="1">
      <formula>N47=""</formula>
    </cfRule>
    <cfRule type="expression" dxfId="1" priority="1627" stopIfTrue="1">
      <formula>N47&lt;=0</formula>
    </cfRule>
    <cfRule type="expression" dxfId="2" priority="1628" stopIfTrue="1">
      <formula>N47&lt;1</formula>
    </cfRule>
    <cfRule type="expression" dxfId="3" priority="1629">
      <formula>N47&gt;=1</formula>
    </cfRule>
    <cfRule type="expression" dxfId="0" priority="1630" stopIfTrue="1">
      <formula>N47=""</formula>
    </cfRule>
    <cfRule type="expression" dxfId="1" priority="1631" stopIfTrue="1">
      <formula>N47&lt;=0</formula>
    </cfRule>
    <cfRule type="expression" dxfId="2" priority="1632" stopIfTrue="1">
      <formula>N47&lt;1</formula>
    </cfRule>
    <cfRule type="expression" dxfId="3" priority="1633">
      <formula>N47&gt;=1</formula>
    </cfRule>
  </conditionalFormatting>
  <conditionalFormatting sqref="N49:P49">
    <cfRule type="expression" dxfId="0" priority="1553" stopIfTrue="1">
      <formula>N49=""</formula>
    </cfRule>
    <cfRule type="expression" dxfId="1" priority="1554" stopIfTrue="1">
      <formula>N49&lt;=0</formula>
    </cfRule>
    <cfRule type="expression" dxfId="2" priority="1555" stopIfTrue="1">
      <formula>N49&lt;1</formula>
    </cfRule>
    <cfRule type="expression" dxfId="3" priority="1556">
      <formula>N49&gt;=1</formula>
    </cfRule>
  </conditionalFormatting>
  <conditionalFormatting sqref="L10:L11">
    <cfRule type="expression" dxfId="0" priority="68" stopIfTrue="1">
      <formula>L10=""</formula>
    </cfRule>
    <cfRule type="expression" dxfId="1" priority="69" stopIfTrue="1">
      <formula>L10&lt;=0</formula>
    </cfRule>
    <cfRule type="expression" dxfId="2" priority="70" stopIfTrue="1">
      <formula>L10&lt;1</formula>
    </cfRule>
    <cfRule type="expression" dxfId="3" priority="71">
      <formula>L10&gt;=1</formula>
    </cfRule>
  </conditionalFormatting>
  <conditionalFormatting sqref="N10:N11">
    <cfRule type="expression" dxfId="4" priority="13" stopIfTrue="1">
      <formula>AND(O10="",P10="",Q10="")</formula>
    </cfRule>
    <cfRule type="expression" dxfId="1" priority="14" stopIfTrue="1">
      <formula>AND(OR(O10&lt;&gt;"",P10&lt;&gt;"",Q10&lt;&gt;""),OR(N10&lt;1,N10=""))</formula>
    </cfRule>
    <cfRule type="expression" dxfId="5" priority="59">
      <formula>AND(O10&lt;&gt;"",P10&lt;&gt;"",Q10&lt;&gt;"",N10&gt;=1)</formula>
    </cfRule>
  </conditionalFormatting>
  <conditionalFormatting sqref="P10:P11">
    <cfRule type="expression" dxfId="0" priority="27" stopIfTrue="1">
      <formula>P10=""</formula>
    </cfRule>
    <cfRule type="expression" dxfId="1" priority="28" stopIfTrue="1">
      <formula>P10&lt;=0</formula>
    </cfRule>
    <cfRule type="expression" dxfId="2" priority="29" stopIfTrue="1">
      <formula>P10&lt;1</formula>
    </cfRule>
    <cfRule type="expression" dxfId="3" priority="30">
      <formula>P10&gt;=1</formula>
    </cfRule>
    <cfRule type="expression" dxfId="0" priority="23" stopIfTrue="1">
      <formula>P10=""</formula>
    </cfRule>
    <cfRule type="expression" dxfId="1" priority="24" stopIfTrue="1">
      <formula>P10&lt;=0</formula>
    </cfRule>
    <cfRule type="expression" dxfId="2" priority="25" stopIfTrue="1">
      <formula>P10&lt;1</formula>
    </cfRule>
    <cfRule type="expression" dxfId="3" priority="26">
      <formula>P10&gt;=1</formula>
    </cfRule>
  </conditionalFormatting>
  <conditionalFormatting sqref="P44:P47">
    <cfRule type="expression" dxfId="0" priority="2922" stopIfTrue="1">
      <formula>P44=""</formula>
    </cfRule>
    <cfRule type="expression" dxfId="1" priority="2923" stopIfTrue="1">
      <formula>P44&lt;=0</formula>
    </cfRule>
    <cfRule type="expression" dxfId="2" priority="2924" stopIfTrue="1">
      <formula>P44&lt;1</formula>
    </cfRule>
    <cfRule type="expression" dxfId="3" priority="2925">
      <formula>P44&gt;=1</formula>
    </cfRule>
    <cfRule type="expression" dxfId="0" priority="2926" stopIfTrue="1">
      <formula>P44=""</formula>
    </cfRule>
    <cfRule type="expression" dxfId="1" priority="2927" stopIfTrue="1">
      <formula>P44&lt;=0</formula>
    </cfRule>
    <cfRule type="expression" dxfId="2" priority="2928" stopIfTrue="1">
      <formula>P44&lt;1</formula>
    </cfRule>
    <cfRule type="expression" dxfId="3" priority="2929">
      <formula>P44&gt;=1</formula>
    </cfRule>
  </conditionalFormatting>
  <conditionalFormatting sqref="Q10:Q11">
    <cfRule type="expression" dxfId="0" priority="19" stopIfTrue="1">
      <formula>Q10=""</formula>
    </cfRule>
    <cfRule type="expression" dxfId="1" priority="20" stopIfTrue="1">
      <formula>Q10&lt;=0</formula>
    </cfRule>
    <cfRule type="expression" dxfId="2" priority="21" stopIfTrue="1">
      <formula>Q10&lt;1</formula>
    </cfRule>
    <cfRule type="expression" dxfId="3" priority="22">
      <formula>Q10&gt;=1</formula>
    </cfRule>
    <cfRule type="expression" dxfId="0" priority="15" stopIfTrue="1">
      <formula>Q10=""</formula>
    </cfRule>
    <cfRule type="expression" dxfId="1" priority="16" stopIfTrue="1">
      <formula>Q10&lt;=0</formula>
    </cfRule>
    <cfRule type="expression" dxfId="2" priority="17" stopIfTrue="1">
      <formula>Q10&lt;1</formula>
    </cfRule>
    <cfRule type="expression" dxfId="3" priority="18">
      <formula>Q10&gt;=1</formula>
    </cfRule>
  </conditionalFormatting>
  <conditionalFormatting sqref="R10:R11">
    <cfRule type="expression" dxfId="4" priority="53" stopIfTrue="1">
      <formula>S10=""</formula>
    </cfRule>
    <cfRule type="expression" dxfId="1" priority="54" stopIfTrue="1">
      <formula>AND(S10&lt;&gt;"",R10&lt;1)</formula>
    </cfRule>
    <cfRule type="expression" dxfId="5" priority="55">
      <formula>AND(S10&lt;&gt;"",R10&gt;=1)</formula>
    </cfRule>
  </conditionalFormatting>
  <conditionalFormatting sqref="T10:T11">
    <cfRule type="expression" dxfId="4" priority="56" stopIfTrue="1">
      <formula>AND(U10="",V10="",W10="")</formula>
    </cfRule>
    <cfRule type="expression" dxfId="1" priority="57" stopIfTrue="1">
      <formula>AND(OR(U10&lt;&gt;"",V10&lt;&gt;"",W10&lt;&gt;""),OR(T10&lt;1,T10=""))</formula>
    </cfRule>
    <cfRule type="expression" dxfId="5" priority="58">
      <formula>AND(U10&lt;&gt;"",V10&lt;&gt;"",W10&lt;&gt;"",T10&gt;=1)</formula>
    </cfRule>
  </conditionalFormatting>
  <conditionalFormatting sqref="U10:U11">
    <cfRule type="expression" dxfId="0" priority="43" stopIfTrue="1">
      <formula>U10=""</formula>
    </cfRule>
    <cfRule type="expression" dxfId="1" priority="44" stopIfTrue="1">
      <formula>U10&lt;=0</formula>
    </cfRule>
    <cfRule type="expression" dxfId="2" priority="45" stopIfTrue="1">
      <formula>U10&lt;1</formula>
    </cfRule>
    <cfRule type="expression" dxfId="3" priority="46">
      <formula>U10&gt;=1</formula>
    </cfRule>
    <cfRule type="expression" dxfId="0" priority="39" stopIfTrue="1">
      <formula>U10=""</formula>
    </cfRule>
    <cfRule type="expression" dxfId="1" priority="40" stopIfTrue="1">
      <formula>U10&lt;=0</formula>
    </cfRule>
    <cfRule type="expression" dxfId="2" priority="41" stopIfTrue="1">
      <formula>U10&lt;1</formula>
    </cfRule>
    <cfRule type="expression" dxfId="3" priority="42">
      <formula>U10&gt;=1</formula>
    </cfRule>
  </conditionalFormatting>
  <conditionalFormatting sqref="V10:V11">
    <cfRule type="expression" dxfId="0" priority="35" stopIfTrue="1">
      <formula>V10=""</formula>
    </cfRule>
    <cfRule type="expression" dxfId="1" priority="36" stopIfTrue="1">
      <formula>V10&lt;=0</formula>
    </cfRule>
    <cfRule type="expression" dxfId="2" priority="37" stopIfTrue="1">
      <formula>V10&lt;1</formula>
    </cfRule>
    <cfRule type="expression" dxfId="3" priority="38">
      <formula>V10&gt;=1</formula>
    </cfRule>
    <cfRule type="expression" dxfId="0" priority="31" stopIfTrue="1">
      <formula>V10=""</formula>
    </cfRule>
    <cfRule type="expression" dxfId="1" priority="32" stopIfTrue="1">
      <formula>V10&lt;=0</formula>
    </cfRule>
    <cfRule type="expression" dxfId="2" priority="33" stopIfTrue="1">
      <formula>V10&lt;1</formula>
    </cfRule>
    <cfRule type="expression" dxfId="3" priority="34">
      <formula>V10&gt;=1</formula>
    </cfRule>
  </conditionalFormatting>
  <conditionalFormatting sqref="X10:X11">
    <cfRule type="expression" dxfId="4" priority="50" stopIfTrue="1">
      <formula>Y10=""</formula>
    </cfRule>
    <cfRule type="expression" dxfId="1" priority="51" stopIfTrue="1">
      <formula>AND(Y10&lt;&gt;"",X10&lt;1)</formula>
    </cfRule>
    <cfRule type="expression" dxfId="5" priority="52">
      <formula>AND(Y10&lt;&gt;"",X10&gt;=1)</formula>
    </cfRule>
  </conditionalFormatting>
  <conditionalFormatting sqref="AB10:AB11">
    <cfRule type="expression" dxfId="4" priority="47" stopIfTrue="1">
      <formula>AC10=""</formula>
    </cfRule>
    <cfRule type="expression" dxfId="1" priority="48" stopIfTrue="1">
      <formula>AND(AC10&lt;&gt;"",AB10&lt;1)</formula>
    </cfRule>
    <cfRule type="expression" dxfId="5" priority="49">
      <formula>AND(AC10&lt;&gt;"",AB10&gt;=1)</formula>
    </cfRule>
  </conditionalFormatting>
  <conditionalFormatting sqref="O10:O11 S10:S11 W10:W11 Y10:AA11 AC10:AC11">
    <cfRule type="expression" dxfId="0" priority="64" stopIfTrue="1">
      <formula>O10=""</formula>
    </cfRule>
    <cfRule type="expression" dxfId="1" priority="65" stopIfTrue="1">
      <formula>O10&lt;=0</formula>
    </cfRule>
    <cfRule type="expression" dxfId="2" priority="66" stopIfTrue="1">
      <formula>O10&lt;1</formula>
    </cfRule>
    <cfRule type="expression" dxfId="3" priority="67">
      <formula>O10&gt;=1</formula>
    </cfRule>
    <cfRule type="expression" dxfId="0" priority="60" stopIfTrue="1">
      <formula>O10=""</formula>
    </cfRule>
    <cfRule type="expression" dxfId="1" priority="61" stopIfTrue="1">
      <formula>O10&lt;=0</formula>
    </cfRule>
    <cfRule type="expression" dxfId="2" priority="62" stopIfTrue="1">
      <formula>O10&lt;1</formula>
    </cfRule>
    <cfRule type="expression" dxfId="3" priority="63">
      <formula>O10&gt;=1</formula>
    </cfRule>
  </conditionalFormatting>
  <conditionalFormatting sqref="P14 N22:P26 N15:P18 N43:P43">
    <cfRule type="expression" dxfId="0" priority="3747" stopIfTrue="1">
      <formula>N14=""</formula>
    </cfRule>
    <cfRule type="expression" dxfId="1" priority="3748" stopIfTrue="1">
      <formula>N14&lt;=0</formula>
    </cfRule>
    <cfRule type="expression" dxfId="2" priority="3749" stopIfTrue="1">
      <formula>N14&lt;1</formula>
    </cfRule>
    <cfRule type="expression" dxfId="3" priority="3750">
      <formula>N14&gt;=1</formula>
    </cfRule>
  </conditionalFormatting>
  <conditionalFormatting sqref="P20:P21 P27:P35">
    <cfRule type="expression" dxfId="0" priority="3099" stopIfTrue="1">
      <formula>P20=""</formula>
    </cfRule>
    <cfRule type="expression" dxfId="1" priority="3100" stopIfTrue="1">
      <formula>P20&lt;=0</formula>
    </cfRule>
    <cfRule type="expression" dxfId="2" priority="3101" stopIfTrue="1">
      <formula>P20&lt;1</formula>
    </cfRule>
    <cfRule type="expression" dxfId="3" priority="3102">
      <formula>P20&gt;=1</formula>
    </cfRule>
    <cfRule type="expression" dxfId="0" priority="3103" stopIfTrue="1">
      <formula>P20=""</formula>
    </cfRule>
    <cfRule type="expression" dxfId="1" priority="3104" stopIfTrue="1">
      <formula>P20&lt;=0</formula>
    </cfRule>
    <cfRule type="expression" dxfId="2" priority="3105" stopIfTrue="1">
      <formula>P20&lt;1</formula>
    </cfRule>
    <cfRule type="expression" dxfId="3" priority="3106">
      <formula>P20&gt;=1</formula>
    </cfRule>
  </conditionalFormatting>
  <conditionalFormatting sqref="N27:O29">
    <cfRule type="expression" dxfId="0" priority="1791" stopIfTrue="1">
      <formula>N27=""</formula>
    </cfRule>
    <cfRule type="expression" dxfId="1" priority="1792" stopIfTrue="1">
      <formula>N27&lt;=0</formula>
    </cfRule>
    <cfRule type="expression" dxfId="2" priority="1793" stopIfTrue="1">
      <formula>N27&lt;1</formula>
    </cfRule>
    <cfRule type="expression" dxfId="3" priority="1794">
      <formula>N27&gt;=1</formula>
    </cfRule>
    <cfRule type="expression" dxfId="0" priority="1795" stopIfTrue="1">
      <formula>N27=""</formula>
    </cfRule>
    <cfRule type="expression" dxfId="1" priority="1796" stopIfTrue="1">
      <formula>N27&lt;=0</formula>
    </cfRule>
    <cfRule type="expression" dxfId="2" priority="1797" stopIfTrue="1">
      <formula>N27&lt;1</formula>
    </cfRule>
    <cfRule type="expression" dxfId="3" priority="1798">
      <formula>N27&gt;=1</formula>
    </cfRule>
  </conditionalFormatting>
  <conditionalFormatting sqref="N30:O32">
    <cfRule type="expression" dxfId="0" priority="1780" stopIfTrue="1">
      <formula>N30=""</formula>
    </cfRule>
    <cfRule type="expression" dxfId="1" priority="1781" stopIfTrue="1">
      <formula>N30&lt;=0</formula>
    </cfRule>
    <cfRule type="expression" dxfId="2" priority="1782" stopIfTrue="1">
      <formula>N30&lt;1</formula>
    </cfRule>
    <cfRule type="expression" dxfId="3" priority="1783">
      <formula>N30&gt;=1</formula>
    </cfRule>
    <cfRule type="expression" dxfId="0" priority="1784" stopIfTrue="1">
      <formula>N30=""</formula>
    </cfRule>
    <cfRule type="expression" dxfId="1" priority="1785" stopIfTrue="1">
      <formula>N30&lt;=0</formula>
    </cfRule>
    <cfRule type="expression" dxfId="2" priority="1786" stopIfTrue="1">
      <formula>N30&lt;1</formula>
    </cfRule>
    <cfRule type="expression" dxfId="3" priority="1787">
      <formula>N30&gt;=1</formula>
    </cfRule>
  </conditionalFormatting>
  <dataValidations count="2">
    <dataValidation type="list" allowBlank="1" showInputMessage="1" showErrorMessage="1" sqref="N12:P12 N49:P49 S9:S11 AC10:AC11 N43:P47 N20:P36 N14:P18 N38:P41 O10:Q11 U10:W11 Y10:AA11">
      <formula1>"0%,10%,20%,30%,40%,50%,60%,70%,80%,90%,100%"</formula1>
    </dataValidation>
    <dataValidation type="list" allowBlank="1" showInputMessage="1" showErrorMessage="1" errorTitle="Is the WP item a test case?" error="Set to capital Y if the WP item is a test case else leave empty." sqref="B9:B49">
      <formula1>"Y"</formula1>
    </dataValidation>
  </dataValidations>
  <hyperlinks>
    <hyperlink ref="F3" r:id="rId3" display="songdan@chinamobile.com" tooltip="mailto:songdan@chinamobile.com"/>
  </hyperlinks>
  <pageMargins left="0.7" right="0.7" top="0.75" bottom="0.75" header="0.3" footer="0.3"/>
  <pageSetup paperSize="9" orientation="portrait"/>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allowEditUser xmlns="https://web.wps.cn/et/2018/main" xmlns:s="http://schemas.openxmlformats.org/spreadsheetml/2006/main" hasInvisiblePropRange="0">
  <rangeList sheetStid="8" master=""/>
  <rangeList sheetStid="1" master="">
    <arrUserId title="Range2_1_1" rangeCreator="" othersAccessPermission="edit"/>
    <arrUserId title="Range1" rangeCreator="" othersAccessPermission="edit"/>
    <arrUserId title="Range2_1_1_1" rangeCreator="" othersAccessPermission="edit"/>
  </rangeList>
</allowEditUser>
</file>

<file path=customXml/item2.xml>��
</file>

<file path=customXml/item3.xml>��
</file>

<file path=customXml/item4.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744D5D7E-215C-4E6C-AA8A-8DC9011D36AD}">
  <ds:schemaRefs/>
</ds:datastoreItem>
</file>

<file path=customXml/itemProps3.xml><?xml version="1.0" encoding="utf-8"?>
<ds:datastoreItem xmlns:ds="http://schemas.openxmlformats.org/officeDocument/2006/customXml" ds:itemID="{066B4F04-4E6D-47C2-AD08-D4F5F7BCB904}">
  <ds:schemaRefs/>
</ds:datastoreItem>
</file>

<file path=customXml/itemProps4.xml><?xml version="1.0" encoding="utf-8"?>
<ds:datastoreItem xmlns:ds="http://schemas.openxmlformats.org/officeDocument/2006/customXml" ds:itemID="{4564D2D5-3EBA-4271-901C-4472C39379E2}">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Summary</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Danni SONG(CMCC)</cp:lastModifiedBy>
  <dcterms:created xsi:type="dcterms:W3CDTF">2017-10-20T09:29:00Z</dcterms:created>
  <cp:lastPrinted>2017-12-19T11:40:00Z</cp:lastPrinted>
  <dcterms:modified xsi:type="dcterms:W3CDTF">2023-08-24T15:48:58Z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y fmtid="{D5CDD505-2E9C-101B-9397-08002B2CF9AE}" pid="4" name="ICV">
    <vt:lpwstr>B0ACEEBF637749CF8C2917605D14DF33</vt:lpwstr>
  </property>
  <property fmtid="{D5CDD505-2E9C-101B-9397-08002B2CF9AE}" pid="5" name="KSOProductBuildVer">
    <vt:lpwstr>2052-11.8.2.12085</vt:lpwstr>
  </property>
</Properties>
</file>